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up.Tadeja\Desktop\PONOVITEV SKLOPA 2_OBVEZILNI MATERIAL\RAZPISNA DOKUMENTACIJA\"/>
    </mc:Choice>
  </mc:AlternateContent>
  <xr:revisionPtr revIDLastSave="0" documentId="13_ncr:1_{407465F0-AFDC-4BAA-B708-40FABDE97576}" xr6:coauthVersionLast="47" xr6:coauthVersionMax="47" xr10:uidLastSave="{00000000-0000-0000-0000-000000000000}"/>
  <bookViews>
    <workbookView xWindow="-120" yWindow="-120" windowWidth="29040" windowHeight="15720" activeTab="1" xr2:uid="{4462FD71-23D5-4537-9AE1-61C2D8CA7B94}"/>
  </bookViews>
  <sheets>
    <sheet name="REKAPITULACIJA" sheetId="1" r:id="rId1"/>
    <sheet name="SKL. 2- OBVEZILNI MATERIAL" sheetId="3" r:id="rId2"/>
    <sheet name="List1" sheetId="14"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7" i="3" l="1"/>
  <c r="K127" i="3"/>
</calcChain>
</file>

<file path=xl/sharedStrings.xml><?xml version="1.0" encoding="utf-8"?>
<sst xmlns="http://schemas.openxmlformats.org/spreadsheetml/2006/main" count="1038" uniqueCount="404">
  <si>
    <t>Šifra</t>
  </si>
  <si>
    <t>Naziv artikla</t>
  </si>
  <si>
    <t>Zahteve naročnika</t>
  </si>
  <si>
    <t xml:space="preserve">Količina </t>
  </si>
  <si>
    <t>Merska enota</t>
  </si>
  <si>
    <t xml:space="preserve">PONUDNIK: </t>
  </si>
  <si>
    <t>SKLOP 2</t>
  </si>
  <si>
    <t>SKLOP</t>
  </si>
  <si>
    <t>NAZIV BLAGA</t>
  </si>
  <si>
    <t>OBVEZILNI MATERIAL</t>
  </si>
  <si>
    <t xml:space="preserve">NAVODILA ZA PRIPRAVO PONUDBE: </t>
  </si>
  <si>
    <t>DATUM:</t>
  </si>
  <si>
    <t>ZDRAVSTVENI DOM KRŠKO, CESTA KRŠKIH ŽRTEV 132c, 8270 KRŠKO</t>
  </si>
  <si>
    <t>0000000000038</t>
  </si>
  <si>
    <t xml:space="preserve">ACTISORB PLUS 10,5x10,5cm A10     </t>
  </si>
  <si>
    <t>0000000000153</t>
  </si>
  <si>
    <t xml:space="preserve">BACTIGRAS 15x20 cm A10        </t>
  </si>
  <si>
    <t>0000000000155</t>
  </si>
  <si>
    <t xml:space="preserve">BACTIGRAS MREŽICA 10x10 cm A10 </t>
  </si>
  <si>
    <t>0000000000435</t>
  </si>
  <si>
    <t xml:space="preserve">CUREA P1 10 X 10 A10           </t>
  </si>
  <si>
    <t>0000000000632</t>
  </si>
  <si>
    <t>FILM V ROLI CLIVEX (TEGADERM) 10cmX10cm</t>
  </si>
  <si>
    <t>0000000000633</t>
  </si>
  <si>
    <t xml:space="preserve">FILM V ROLI CLIVEX (TEGADERM) 15 CM X 10 M            </t>
  </si>
  <si>
    <t>0000000000742</t>
  </si>
  <si>
    <t xml:space="preserve">GAZA 1 M STERILNA (0.8m)       </t>
  </si>
  <si>
    <t>0000000000743</t>
  </si>
  <si>
    <t xml:space="preserve">GAZA 1/2 M STERILNA (0.4m)     </t>
  </si>
  <si>
    <t>0000000000744</t>
  </si>
  <si>
    <t xml:space="preserve">GAZA 1/4 M STERILNA (0.2m)     </t>
  </si>
  <si>
    <t>0000000000746</t>
  </si>
  <si>
    <t xml:space="preserve">GAZA INADINE 5X5 CM A25        </t>
  </si>
  <si>
    <t xml:space="preserve">GAZA INADINE 9.5X9.5 cm A25    </t>
  </si>
  <si>
    <t>0000000000860</t>
  </si>
  <si>
    <t xml:space="preserve">HANSAPLAST RAZL VELIKOSTIA40 V ODOOD               </t>
  </si>
  <si>
    <t>0000000001239</t>
  </si>
  <si>
    <t xml:space="preserve">KOMPRESA SET 10x10 CM NTK STER A25/A2             </t>
  </si>
  <si>
    <t>0000000001241</t>
  </si>
  <si>
    <t xml:space="preserve">KOMPRESE 5X5 NESTER.6SL A100/n etkana              </t>
  </si>
  <si>
    <t>0000000001242</t>
  </si>
  <si>
    <t xml:space="preserve">KOMPRESE 5X5NETK.STER.6SL A25 A2                   </t>
  </si>
  <si>
    <t>0000000001243</t>
  </si>
  <si>
    <t xml:space="preserve">KOMPRESE 7.5X7.5 NESTER.6SL A1 00/netkana          </t>
  </si>
  <si>
    <t>0000000001541</t>
  </si>
  <si>
    <t>MREŽICA MEPITEL 10X18 CM A10</t>
  </si>
  <si>
    <t>0000000001542</t>
  </si>
  <si>
    <t xml:space="preserve">MEPITEL A10 7,5X10 CM          </t>
  </si>
  <si>
    <t>0000000001546</t>
  </si>
  <si>
    <t>0000000001547</t>
  </si>
  <si>
    <t>0000000001565</t>
  </si>
  <si>
    <t xml:space="preserve">MICROPORE 1.25 CM  X 9.1 M A24 </t>
  </si>
  <si>
    <t>0000000001566</t>
  </si>
  <si>
    <t xml:space="preserve">MICROPORE 2.5 CM X 9.1 M A12 </t>
  </si>
  <si>
    <t>0000000001609</t>
  </si>
  <si>
    <t>0000000001698</t>
  </si>
  <si>
    <t>0000000001701</t>
  </si>
  <si>
    <t xml:space="preserve">OBLIŽ TEGADERM 10X12 CM 1626W  A50                 </t>
  </si>
  <si>
    <t>0000000001702</t>
  </si>
  <si>
    <t xml:space="preserve">OBLIŽ TEGADERM 6x7 cm A100     </t>
  </si>
  <si>
    <t>0000000001706</t>
  </si>
  <si>
    <t>0000000001707</t>
  </si>
  <si>
    <t xml:space="preserve">OBLOGA AQUACEL EXTRA 10X10 CM  A10                 </t>
  </si>
  <si>
    <t>0000000001711</t>
  </si>
  <si>
    <t xml:space="preserve">OBLOGA BIOPATCH S CHG 2,5 CM - 4 MM A40           </t>
  </si>
  <si>
    <t>0000000001714</t>
  </si>
  <si>
    <t xml:space="preserve">OBLOGA GRANUFLEX 20X20 CM A5   </t>
  </si>
  <si>
    <t>0000000001719</t>
  </si>
  <si>
    <t xml:space="preserve">OBLOGA KALTOSTAT 15X25 CM A10  </t>
  </si>
  <si>
    <t>0000000001723</t>
  </si>
  <si>
    <t xml:space="preserve">OBLOGA MEPILEX AG 12,5X12,5 CM A5                 </t>
  </si>
  <si>
    <t>0000000001725</t>
  </si>
  <si>
    <t xml:space="preserve">OBLOGA MEPILEX E.M. 17,5X17,5  CM A5               </t>
  </si>
  <si>
    <t>0000000001727</t>
  </si>
  <si>
    <t xml:space="preserve">OBLOGA POLYMEM 10X10 CM A15    </t>
  </si>
  <si>
    <t>0000000002149</t>
  </si>
  <si>
    <t xml:space="preserve">POVOJ COBAN 10,0 CM X 4,5 M KO ŽNI                 </t>
  </si>
  <si>
    <t>0000000002151</t>
  </si>
  <si>
    <t xml:space="preserve">POVOJ COBAN 5 CM X 4.5 M KOŽNI    </t>
  </si>
  <si>
    <t>0000000002152</t>
  </si>
  <si>
    <t xml:space="preserve">POVOJ ELASTIČNI 10 CM X 4 M A20      </t>
  </si>
  <si>
    <t>0000000002153</t>
  </si>
  <si>
    <t xml:space="preserve">POVOJ ELASTIČNI 10X10 VIVALAST </t>
  </si>
  <si>
    <t>0000000002154</t>
  </si>
  <si>
    <t xml:space="preserve">POVOJ ELASTIČNI 10X4 VIVALAST  </t>
  </si>
  <si>
    <t>0000000002155</t>
  </si>
  <si>
    <t xml:space="preserve">POVOJ ELASTIČNI 4X4 VIVALAST   </t>
  </si>
  <si>
    <t>0000000002156</t>
  </si>
  <si>
    <t xml:space="preserve">POVOJ ELASTIČNI 6X4 VIVALAST   </t>
  </si>
  <si>
    <t>0000000002157</t>
  </si>
  <si>
    <t xml:space="preserve">POVOJ ELASTIČNI 6X4CM A20      </t>
  </si>
  <si>
    <t>0000000002158</t>
  </si>
  <si>
    <t xml:space="preserve">POVOJ ELASTIČNI 8X4 VIVALAST   </t>
  </si>
  <si>
    <t>0000000002159</t>
  </si>
  <si>
    <t xml:space="preserve">POVOJ VIVALAST 8CM X 10M       </t>
  </si>
  <si>
    <t>0000000002160</t>
  </si>
  <si>
    <t>0000000002161</t>
  </si>
  <si>
    <t xml:space="preserve">POVOJ VIVASOFT EXTRA 10X10 KRE P BOMB              </t>
  </si>
  <si>
    <t>0000000002162</t>
  </si>
  <si>
    <t xml:space="preserve">POVOJ VIVASOFT EXTRA 10X4,5 KR EP BOMB             </t>
  </si>
  <si>
    <t>0000000002163</t>
  </si>
  <si>
    <t xml:space="preserve">POVOJ VIVASOFT EXTRA 12X10 KRE P BOMB              </t>
  </si>
  <si>
    <t>0000000002164</t>
  </si>
  <si>
    <t xml:space="preserve">POVOJ VIVASOFT EXTRA 6X4,5 KRE P BOMB              </t>
  </si>
  <si>
    <t>0000000002372</t>
  </si>
  <si>
    <t xml:space="preserve">RUTA TRIKOTNA                  </t>
  </si>
  <si>
    <t>0000000002433</t>
  </si>
  <si>
    <t xml:space="preserve">SET PREVEZA ŠT.1 NETKANA STER. A1/80              </t>
  </si>
  <si>
    <t>0000000002434</t>
  </si>
  <si>
    <t xml:space="preserve">SET PREVEZA ŠT.2 NETKANA STER. A1/60              </t>
  </si>
  <si>
    <t>0000000002435</t>
  </si>
  <si>
    <t xml:space="preserve">SET PREVEZA ŠT.3 NETKANA STER. A1/30              </t>
  </si>
  <si>
    <t>0000000002534</t>
  </si>
  <si>
    <t xml:space="preserve">SPONKE ZA FIKSACIJO POVOJEV A1 00                  </t>
  </si>
  <si>
    <t>0000000002557</t>
  </si>
  <si>
    <t xml:space="preserve">STERI STRIP 12X100mm A50       </t>
  </si>
  <si>
    <t>0000000002559</t>
  </si>
  <si>
    <t xml:space="preserve">STERI STRIP 6X75mm A50         </t>
  </si>
  <si>
    <t>0000000002691</t>
  </si>
  <si>
    <t xml:space="preserve">TAMPON GAZA ŠT.3  BG A500 MAIM ED XXXXXXXX         </t>
  </si>
  <si>
    <t>0000000002692</t>
  </si>
  <si>
    <t xml:space="preserve">TAMPON NTK SILK G ŠT. 3 A500 T SM                  </t>
  </si>
  <si>
    <t>0000000003003</t>
  </si>
  <si>
    <t xml:space="preserve">VIRFIX ŠT.3 25M                </t>
  </si>
  <si>
    <t>0000000003004</t>
  </si>
  <si>
    <t xml:space="preserve">VIRFIX ŠT.4 25M                </t>
  </si>
  <si>
    <t>0000000003005</t>
  </si>
  <si>
    <t xml:space="preserve">VIRFIX ŠT.5 25M                </t>
  </si>
  <si>
    <t>0000000003006</t>
  </si>
  <si>
    <t xml:space="preserve">VIRFIX ŠT.6 25M                </t>
  </si>
  <si>
    <t>0000000003007</t>
  </si>
  <si>
    <t xml:space="preserve">VIRFIX ŠT.7 25M                </t>
  </si>
  <si>
    <t>0000000003008</t>
  </si>
  <si>
    <t xml:space="preserve">VIRFIX ŠT.8 25M                </t>
  </si>
  <si>
    <t>0000000003009</t>
  </si>
  <si>
    <t xml:space="preserve">VIRFIX ŠT.9 - 25M              </t>
  </si>
  <si>
    <t>0000000003022</t>
  </si>
  <si>
    <t xml:space="preserve">TRAK ZA FIKSACIJO 10CMX10M (VIVAFIX)     </t>
  </si>
  <si>
    <t>0000000003023</t>
  </si>
  <si>
    <t>TRAK ZA FIKSACIJO 5CMX10M (VIVAFIX)</t>
  </si>
  <si>
    <t>0000000003024</t>
  </si>
  <si>
    <t>0000000003026</t>
  </si>
  <si>
    <t>0000000003027</t>
  </si>
  <si>
    <t xml:space="preserve">VIVAPORE 10X9  STER.OBL.A50    </t>
  </si>
  <si>
    <t>0000000003029</t>
  </si>
  <si>
    <t xml:space="preserve">VIVAPORE 20X10 STER.OBL.A50    </t>
  </si>
  <si>
    <t>0000000003030</t>
  </si>
  <si>
    <t xml:space="preserve">VIVAPORE 5X7 STER.OBL. A50 </t>
  </si>
  <si>
    <t>0000000003652</t>
  </si>
  <si>
    <t>KOMPRESE NTK 7,5X7,5 CM 6SL ST ER. A2/25 MAIMED</t>
  </si>
  <si>
    <t>0000000003653</t>
  </si>
  <si>
    <t>0000000005195</t>
  </si>
  <si>
    <t xml:space="preserve">KOMPRESE 10x10 NESTER.6SL A1 00/netkana          </t>
  </si>
  <si>
    <t>0000000005259</t>
  </si>
  <si>
    <t>MREŽICA FIKSIRNA ELAST. ŠT 2 25 m BV</t>
  </si>
  <si>
    <t>0000000005322</t>
  </si>
  <si>
    <t>OBLIŽ I.V.MEDIPORE IV MEDIPORE  6x8 cm 3523 A50 3m</t>
  </si>
  <si>
    <t>0000000005325</t>
  </si>
  <si>
    <t xml:space="preserve">OBLOGA Z BAKROM 10x20 cm A10 </t>
  </si>
  <si>
    <t>0000000005426</t>
  </si>
  <si>
    <t>VIVAMEL MREŽICA CONTACT 10x10cm A10 TSM</t>
  </si>
  <si>
    <t>0000000005465</t>
  </si>
  <si>
    <t xml:space="preserve">SET VATIRANEC 25x15 a2 STER.         </t>
  </si>
  <si>
    <t>0000000005499</t>
  </si>
  <si>
    <t>OBLIŽ FIBRILLAR 2,5x5,1 cm A10 CURAMEDICAL</t>
  </si>
  <si>
    <t>0000000005518</t>
  </si>
  <si>
    <t>OBLOGA MEPILEX BORDER FLEX 7,5x7,5cm A5</t>
  </si>
  <si>
    <t>0000000006674</t>
  </si>
  <si>
    <t>POVOJ COFLEX TLC CINK 10cm x 6,4m</t>
  </si>
  <si>
    <t>0000000006707</t>
  </si>
  <si>
    <t xml:space="preserve">SET PREVEZA ŠT.2 NETKANA STER. A1/30             </t>
  </si>
  <si>
    <t>0000000006728</t>
  </si>
  <si>
    <t>MREŽICA CAREFIX ZA FIKS.OBLOG GLAVA M 10kos TYTEX</t>
  </si>
  <si>
    <t>0000000006729</t>
  </si>
  <si>
    <t xml:space="preserve">OBLOGA Z BAKROM 10x12 cm A10 </t>
  </si>
  <si>
    <t>STERILNA ANTIBAKTERIJSKA OBLOGA ZA RANE IZ AKTIVNEGA OGLJA IN SREBRA. ČISTI OKUŽENE RANE Z MOŽNOSTJO OKUŽBE, ZA RANE Z NEPRIJETNIM VONJEM. NAMENJENA UPORABI OSKRBE KRONIČNIH RAN, RAZJED ZARADI PRITISKA, ZA RANE ZARADI KARCINOMA, 10,5 X 10,5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</si>
  <si>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</si>
  <si>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 SC A 10</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</si>
  <si>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G/CM2, DIMENZIJA 10 X  10 CM, SC A 10</t>
  </si>
  <si>
    <t>POLPREPUSTEN POLIURETANSKI FILM V ROLI ZA FIKSIRANJE OBLIŽEV, OBLOG, NESTERILEN, 10CM X 10M</t>
  </si>
  <si>
    <t>POLPREPUSTEN POLIURETANSKI FILM V ROLI ZA FIKSIRANJE OBLIŽEV, OBLOG, NESTERILEN, 15CM X 10M</t>
  </si>
  <si>
    <t>GAZA, 20 NITNA HIDROFILNA BELJENA BOMBAŽNA TKANINA,STERILNA, POSAMIČNO PAKIRANA V SETU PAPIR/FOLIJA,  0,8 M2 OZ 1M</t>
  </si>
  <si>
    <t>GAZA, 20 NITNA HIDROFILNA BELJENA BOMBAŽNA TKANINA,STERILNA, POSAMIČNO PAKIRANA V SETU PAPIR/FOLIJA,  0,4 M2 OZ 1/2 M</t>
  </si>
  <si>
    <t>GAZA, 20 NITNA HIDROFILNA BELJENA BOMBAŽNA TKANINA,STERILNA, POSAMIČNO PAKIRANA V SETU PAPIR/FOLIJA,  0,2 M2 OZ 1/4 M</t>
  </si>
  <si>
    <t>NELEPLJIVA STERILNA VAZELINSKA  MREŽICA IZ MONOFILAMENTNIH  VISKOZNIH VLAKEN  IMPREGNIRANIH Z 10%  RAZTOPINO POVIDON JODIDA,  5X5CM, SC A 25 KOS</t>
  </si>
  <si>
    <t>NELEPLJIVA STERILNA VAZELINSKA  MREŽICA IZ MONOFILAMENTNIH  VISKOZNIH VLAKEN  IMPREGNIRANIH Z 10%  RAZTOPINO POVIDON JODIDA, 9,5  X 9,5 CM, SC A 25</t>
  </si>
  <si>
    <t>OBLIŽI ZA PRVO POMOČ NAVADNI V RAZLIČNIH DIMENZIJAH, PAKIRANI V SC A40KOS</t>
  </si>
  <si>
    <t>KOMPRESA IZ NETKANE VLAKNOVINE, 10 X 10 CM, 6 SLOJNA, VPOJNA, MEHKA, NEŽNA, NE DRAŽI KOŽE, V SESTAVI 65-70% VISKOZA IN 30-35% POLIESTER, 2 KOS V SETU, STERILNA, SC A 25 SET</t>
  </si>
  <si>
    <t>KOMPRESE/ZLOŽENCI IZ NETKANEGA MATERIALA, DEBELINE 30G/M2, 6-SLOJNE, BREZ KONTRASTNE NITKE, NESTERILNE, 5 CM X 5 CM 70 % VISKOZE,30%POLIESTER, PAKIRANJE SC A 100</t>
  </si>
  <si>
    <t>KOMPRESA IZ NETKANE VLAKNOVINE, 5 X 5 CM, 6 SLOJNA, VPOJNA, MEHKA, NEŽNA, NE DRAŽI KOŽE, V SESTAVI 65-70% VISKOZA IN 30-35% POLIESTER, 2 KOS V SETU, STERILNA A2, SC A 25 SET</t>
  </si>
  <si>
    <t>KOMPRESE/ZLOŽENCI IZ NETKANEGA MATERIALA, DEBELINE 30G/M2, 6-SLOJNE, BREZ KONTRASTNE NITKE, NESTERILNE, 7,5 CM X 7,5 CM 70 % VISKOZE,30%POLIESTER, PAKIRANJE SC A 100</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</si>
  <si>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20 X 40 CM, SC A 10 SET</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</si>
  <si>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10 X 20 CM, SC A 30 SET</t>
  </si>
  <si>
    <t>PAPIRNAT LEPILNI TRAK IZ  VLAKNOVINE IN VISKOZE S  HIPOALERGENIM LEPILOM ZA  UPORABO PRI NEPOŠKODOVANI  KOŽI IN ZA PRITRDITEV  SANITETNEGA MATERIALA, TRAK JE  NA NAVIJALCU, 1,25CM X 9,1M  (OBVEZNO KVALITETE  MICROPORE), SC A 24</t>
  </si>
  <si>
    <t>PAPIRNAT LEPILNI TRAK IZ  VLAKNOVINE IN VISKOZE S  HIPOALERGENIM LEPILOM ZA  UPORABO PRI NEPOŠKODOVANI  KOŽI IN ZA PRITRDITEV  SANITETNEGA MATERIALA, TRAK JE  NA NAVIJALCU, 2,5 X 9,1M  (OBVEZNO KVALITETE  MICROPORE), SC A 12</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</si>
  <si>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 SC A 25</t>
  </si>
  <si>
    <t>OBLIŽ STERILEN, SAMOLEPILEN FILM IZ POLIURETANSKE FOLIJE, POLPREPUSTEN  ZA VODNE HLAPE,IN KOŽI OMOGOČA DIHANJE,HKRATI PA  NE PREPUŠČA TEKOČIN IN NESNAGE, KI BI OGROZILE  CELJENJE RANE BREZ ZAPLETOV.IMA PAPIRNAT OKVIRČKEK, KI OLAJŠA NAMEŠČANJE, VEL.  10 CM X 12CM, SC A 50</t>
  </si>
  <si>
    <t>OBLIŽ STERILEN, SAMOLEPILEN FILM IZ POLIURETANSKE FOLIJE, POLPREPUSTEN ZA VODNE HLAPE,IN KOŽI OMOGOČA DIHANJE,HKRATI PA NE PREPUŠČA TEKOČIN IN NESNAGE, KI BI OGROZILE CELJENJE RANE BREZ ZAPLETOV.IMA PAPIRNAT OKVIRČKEK, KI OLAJŠA NAMEŠČANJE, VEL. 6 CM X 7CM, SC A 100</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</si>
  <si>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 SC A 10</t>
  </si>
  <si>
    <t>ANTIMIKROBNA HIDROFILNA OBLOGA IZ PU PENE IMPREGNIRANA S CHG ZA ZAŠČITO CENTRALNIH IN ARTERIJSKIH KATETROV. NAMEŠČENA JE LAHKO DO 7 DNI, STERILNA, 2,5 -4MM, SC A 40</t>
  </si>
  <si>
    <t>HIDROKOLOIDNE OKLUZIVNE OBLOGE MEHKE, NETKANE, VPOJNE, OKLUZIVNE,  SAMOLEPILNE, HIPOALERGENE OBLOGE SESTAVLJENE IZ DVEH PLASTI: IZ MAKROMULEKUL, KI TVORIJO NITAST POLIMEREN MATRIKS HIDROKOLOIDOV (PEKTINA, ŽELATINE IN NA CMC) IN IZ PEU PENE, DIMENZIJA 20 X 20 CM, SC A 5</t>
  </si>
  <si>
    <t>ALGINATNA MEHKA, VISOKO VPOJNA OBLOGA/POLNILO IZ CA NA ALGINATNIH VLAKEN IN PRESEŽKOM GULURONSKE KISLINE.  ZA OSKRBO VSEH VRST RAN, AKUTNIH IN KRONIČNIH, ZA ODSTRANJEVANJE FIBRINSKIH IN NEKROTIČNIH NASLAG TER ZA ZAUSTAVLJANJE KAPILARNIH KRVAVITEV. NA RANI LAHKO OSTANEJO DO 7 DNI OZ. JIH ZAMENJAMO, KO SE V CELOTI PRETVORIJO V GEL, DIMENZIJE 15 X 25CM, SC A 10</t>
  </si>
  <si>
    <t>POLIURETANSKA PENA S KONTAKTNO PLASTJO MEHKEGA SILIKONA Z DODATKOM SREBRA, KI VPIJA IZLOČEK IN OHRANJA VLAŽNO OKOLJE RANE, DIMENZIJA 12,5 X 12,5CM, SC A 5</t>
  </si>
  <si>
    <t>TANKA POLIURETANSKA PENA Z ODPRTIMI MEDPROSTORI, S KONTAKTNO PLASTJO MEHKEGA SILIKONA. NAGUBAN, ZAŠČITNI, POLIURETANSKI FILM, NEPREPUSTEN ZA BAKTERIJE IN VIRUSE, PREPUŠČA ZRAK IN VODNE HLAPE. DELUJE POD KOMPRESIJSKO TERAPIJO. KAPACITETA URAVNAVANJA IZLOČKA 7,2 G/10CM2/24H DIMENZIJE: 17,5CMX17,5CM STERILNA, SC A5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</si>
  <si>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SC A  15</t>
  </si>
  <si>
    <t>SAMOSPRIJEMLJIV POVOJ IZ POROZNEGA NETKANEGA POLIESTERSKEGA MATERIALA Z VLAKNI POLIESTERSKEGA URETANA, PREKRIT Z VEZIVNO SNOVJO, SE LEPI SAM NASE IN NE NA KOŽO ALI DLAKE,10 CM X 4,5M, KOŽNE BARVE (OBVEZNO KVALITETE COBAN)</t>
  </si>
  <si>
    <t>SAMOSPRIJEMLJIV POVOJ IZ POROZNEGA NETKANEGA POLIESTERSKEGA MATERIALA Z VLAKNI POLIESTERSKEGA URETANA, PREKRIT Z VEZIVNO SNOVJO, SE LEPI SAM NASE IN NE NA KOŽO ALI DLAKE, 5 CM X 4,5M, KOŽNE BARVE (OBVEZNO KVALITETE COBAN)</t>
  </si>
  <si>
    <t>POVOJ MUL ELASTIČNI IZ MEŠANICE VISKOZA: POLIAMID, MEHAK, ZRAČEN, MOŽNOST STERILIZACIJE, DOLŽINE 4 M. VSAK POVOJ POSEBEJ ZAPAKIRAN V POLIPROPILENSKO FOLIJO, DIMENZIJA 10 X 4M, SC A 20</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</si>
  <si>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</si>
  <si>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</si>
  <si>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 4 CM X 4 M</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</si>
  <si>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</si>
  <si>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MUL ELASTIČNI IZ MEŠANICE VISKOZA: POLIAMID, MEHAK, ZRAČEN, MOŽNOST STERILIZACIJE, DOLŽINE 4 M. VSAK POVOJ POSEBEJ ZAPAKIRAN V POLIPROPILENSKO FOLIJO, DIMENZIJA 6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</si>
  <si>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</si>
  <si>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10 M</t>
  </si>
  <si>
    <t>POVOJ BOMBAŽNI KREP, 100 % BOMBAŽ Z DODATKOM ELASTINA, DO 130 % ELASTIČNOST, V BARVI KOŽE, POSAMIČNO PAKIRAN V FOLIJO, MEHAK IN PRIJETEN ZA KOŽO, 8 CM X 4,5 M</t>
  </si>
  <si>
    <t>POVOJ BOMBAŽNI KREP, 100 % BOMBAŽ Z DODATKOM ELASTINA, DO 130 % ELASTIČNOST, V BARVI KOŽE, POSAMIČNO PAKIRAN V FOLIJO, MEHAK IN PRIJETEN ZA KOŽO, 10 CM X 10 M</t>
  </si>
  <si>
    <t>POVOJ BOMBAŽNI KREP, 100 % BOMBAŽ Z DODATKOM ELASTINA, DO 130 % ELASTIČNOST, V BARVI KOŽE, POSAMIČNO PAKIRAN V FOLIJO, MEHAK IN PRIJETEN ZA KOŽO, 10 CM X 4,5 M</t>
  </si>
  <si>
    <t>POVOJ BOMBAŽNI KREP, 100 % BOMBAŽ Z DODATKOM ELASTINA, DO 130 % ELASTIČNOST, V BARVI KOŽE, POSAMIČNO PAKIRAN V FOLIJO, MEHAK IN PRIJETEN ZA KOŽO, 12 CM X 10 M</t>
  </si>
  <si>
    <t>POVOJ BOMBAŽNI KREP, 100 % BOMBAŽ Z DODATKOM ELASTINA, DO 130 % ELASTIČNOST, V BARVI KOŽE, POSAMIČNO PAKIRAN V FOLIJO, MEHAK IN PRIJETEN ZA KOŽO, 6 CM X 4,5 M</t>
  </si>
  <si>
    <t>TRIKOTNA RUTA IZ MEHKE 100 %  BOMBAŽNE TKANINE ZA  IMOBILIZACIJO, 100X100X140 CM,  POSAMIČNO PAKIRANA</t>
  </si>
  <si>
    <t>SET PREVEZA ŠTEVILKA 1 NETKANI, STERIL : PINCETA 1 KOS, NTK KOMPRESA 5X5CM 2 KOS, NTK KOMPRESA 7,5X7,5CM 3 KOS, NTK TAMPON ŠTEV. 3 S SILIKONSKO GUMICO (18 X 21CM) 3 KOS, PAKIRANJE V SETU PAPIR/FOLIJA, SESTAVA VLAKNOVINE: 70% VISKOZA, 30 % POLIESTER, GRAMATURA 30G/M2, SC A 80</t>
  </si>
  <si>
    <t xml:space="preserve">SET PREVEZA ŠTEVILKA 2, NETKANI, STERIL : PINCETA -1 KOS, NTK KOMPRESA 5X5CM 2 KOS, NTK KOMPRESA 7,5X7,5CM 2 KOS, NTK KOMPRESA 10X10CM 2 KOS, NTK TAMPON ŠTEV. 3 4 KOS, SET, SC A 60 </t>
  </si>
  <si>
    <t>SET PREVEZA ŠTEVILKA 3, NETKANI, STERIL: PINCETA -1 KOS, NTK KOMPRESA 7,5X7,5CM 2 KOS, NTK KOMPRESA 10X10CM 2 KOS, VISOKO VPOJNI NETKANI VATIRANEC S TEKOČINSKO ZAPORO 25X15 CM 1 KOS, NTK TAMPON ŠTEV. 3 ( 18X21CM) 5 KOS, PAKIRANO SET, SC A 30</t>
  </si>
  <si>
    <t>SPONKA ZA FIKSACIJO POVOJEV, SC A 100KOS</t>
  </si>
  <si>
    <t>TRAKCI OJAČANI ZA BREZŠIVNO ZAPIRANJE RAN IZDELANI IZ POROZNEGA NETKANEGA MATERIALA, DODATNO OJAČANI Z VZDOLŽNIMI NITKAMI , STERILNI, DIM. 12X 100MM, 6 TRAKOV V VREČKI SC A50</t>
  </si>
  <si>
    <t>TRAKCI OJAČANI ZA BREZŠIVNO ZAPIRANJE RAN IZDELANI IZ POROZNEGA NETKANEGA MATERIALA, DODATNO OJAČANI Z VZDOLŽNIMI NITKAMI , STERILNI, DIM. 6X 75MM, 3 TRAKOVI V VREČKI SC A50</t>
  </si>
  <si>
    <t>TAMPON IZ GAZE 20 NITNE, V ENEM KOSU V OBLIKI KROGLICE, BREZ GUMICE, NESTERILEN, ŠT. 3, SC A500</t>
  </si>
  <si>
    <t>TAMPON IZ NETKANEGA MATERIALA, BREZ KONTRASTNE NITKE, S SILIKONSKO GUMICO, BREZ LATEKSA, NESTERILEN, ŠT 3, 70 % VISKOZE,30%POLIESTER, ZAV A 500</t>
  </si>
  <si>
    <t>MREŽICA ZA PRITRDITEV OBVEZILNEGA MATERIALA, IZDELANA IZ MEŠANICE POLIAMIDA IN POLIURETANA, LATEX FREE, DOLŽINA 25M, ŠT. 3</t>
  </si>
  <si>
    <t>MREŽICA ZA PRITRDITEV OBVEZILNEGA MATERIALA, IZDELANA IZ MEŠANICE POLIAMIDA IN POLIURETANA, LATEX FREE, DOLŽINA 25M, ŠT. 4</t>
  </si>
  <si>
    <t>MREŽICA ZA PRITRDITEV OBVEZILNEGA MATERIALA, IZDELANA IZ MEŠANICE POLIAMIDA IN POLIURETANA, LATEX FREE, 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</si>
  <si>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</si>
  <si>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</si>
  <si>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</si>
  <si>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MREŽICA ZA PRITRDITEV OBVEZILNEGA MATERIALA, IZDELANA IZ MEŠANICE POLIAMIDA IN POLIURETANA, LATEX FREE, DOLŽINA 25M, ŠT. 9</t>
  </si>
  <si>
    <t>MEHAK KIRURŠKI LEPILNI TRAK  IZ POLIESTRNE VLAKNOVINE, PRILAGODLJIV, POROZEN IN ZRAČEN, NA ZAŠČITNEM PAPIRJU, HIPOALERGENO, KOŽI PRIJAZNO LEPILO. VEL. 10CM X 10M</t>
  </si>
  <si>
    <t>MEHAK KIRURŠKI LEPILNI TRAK  IZ POLIESTRNE VLAKNOVINE, PRILAGODLJIV, POROZEN IN ZRAČEN, NA ZAŠČITNEM PAPIRJU, HIPOALERGENO, KOŽI PRIJAZNO LEPILO. VEL. 5CM X 10M</t>
  </si>
  <si>
    <t>STERILEN OBLIŽ Z BLAZINICO NA MESTU VBODA ZA ZANESLJIVO PRITRDITEV IV KANILE, PO SREDINI PREREZAN DO 2/3 DOLŽINE OBLIŽA, BLAZINICA JE IZ MEHKE VISKOZE, DIMENZIJA 9 X 6 CM, SC A 100</t>
  </si>
  <si>
    <t>VPOJNA NELEPLJIVA OBLOGA ZA OSKRBO RANE, STERILNA, VPOJNA  BLAZINICA JE IZ 100% VISKOZE,  POSAMIČNO PAKIRANA, DIM. 10 X 8-9 CM, SC A 50</t>
  </si>
  <si>
    <t>VPOJNA NELEPLJIVA OBLOGA ZA OSKRBO RANE, STERILNA, VPOJNA  BLAZINICA JE IZ 100% VISKOZE,  POSAMIČNO PAKIRANA, DIM. 20 X 9-10 CM, SC A 50</t>
  </si>
  <si>
    <t>VPOJNA NELEPLJIVA OBLOGA ZA OSKRBO RANE, STERILNA, VPOJNA  BLAZINICA JE IZ 100% VISKOZE,  POSAMIČNO PAKIRANA, DIM. 5 X7 CM, SC A 100</t>
  </si>
  <si>
    <t>KOMPRESA IZ NETKANE  VLAKNOVINE, 7,5 X 7,5 CM, 6  SLOJNA, VPOJNA, MEHKA, NEŽNA,  NE DRAŽI KOŽE, V SESTAVI 70%  VISKOZA IN 30% POLIESTER, 2 KOS  V SETU, STERILNA, SC A 25 SET</t>
  </si>
  <si>
    <t>KOMPRESE/ZLOŽENCI IZ NETKANEGA MATERIALA, DEBELINE 30G/M2, 6-SLOJNE, BREZ KONTRASTNE NITKE, NESTERILNE, 10 CM X 10 CM  70 % VISKOZE,30%POLIESTER +- 5%, SC A 100 KOS</t>
  </si>
  <si>
    <t>MREŽICA ZA PRITRDITEV OBVEZILNEGA MATERIALA, IZDELANA IZ MEŠANICE POLIAMIDA IN POLIURETANA, LATEX FREE, DOLŽINA 25M, ŠT. 2</t>
  </si>
  <si>
    <t xml:space="preserve">STERILEN OBLIŽ Z BLAZINICO NA MESTU VBODA ZA ZANESLJIVO PRITRDITEV I.V.KANILE, PO SREDINI PREREZAN DO 2/3 DOLŽINE OBLIŽA Z  LOČENO IN RAZDELJENO PAPIRNO ZAŠČITO NA SPODNJEM DELU OBLIŽA , BLAZINICA JE IZ MEHKE VISKOZE, PREVLEČENE Z POLIETILENSKIM FILMOM , KI ONEMOGOČA SPRIJETJE Z RANO,  DIMENZIJA 6CMX8CM, SC A 50                               </t>
  </si>
  <si>
    <t>VISOKOVPOJNA OBLOGA Z  NOTRANJO VISOKO-VPOJNO  PLASTJO  ( 8 – 10 X TEŽA OBLOGE  OZ. 165?L/CM2) S TKANINE  IZ  VISKOZNIH VLAKEN, KI IMAJO   GOSTOTO 1,4 IN DOLŽINO 38MM  TER 3 % VLAKEN PREVLEČENIH Z  BAKROVIM OKSIDOM IZ CELULOZE.  ZUNANJA PLAST SESTAVLJA  HIDROFOBNA VEZNA PLAST IZ  POLIPROPILENSKIH VLAKEN,  IMPREGNIRANIH Z 2,3 %  TEŽE  DELCEV BAKROVEGA OKSIDA.  DIMENZIJA 10X20 CM, SC A 10 KOS</t>
  </si>
  <si>
    <t>MREŽICA KONTAKTNA 10X10CM,   PO CELI POVRŠINI PREPOJENA Z  100% (NERAZREDČENIM)  NARAVNO PRIDELANIM MEDOM,  BREZ ADITIVOV, STERILNA , SC A  10</t>
  </si>
  <si>
    <t>VPOJNA OBLOGA Z OBŠITIMI ROBOVI, BOMBAŽNO JEDRO, OVITA V BOMBAŽNO GAZO. DIMENZIJA 25 X 15 CM (+/-5%), STERILNA, PAKIRANA SET A2</t>
  </si>
  <si>
    <t>LOKALNI HEMOSTATIK Z REGENERATIVNO OKSIDIRANO CELULOZO ZA USTAVLJANJE KRVAVITEV MED OPERATIVNIMI POSEGI ZA NADZOR KAPILARNEGA, VENSKEGA IN MANJŠEGA ARTERIJSKEGA KRVAVENJA Z VEČPLASTNO FIBRILARNO STRUKTURO, HEMOSTAZO MORA DOSEČI V NAJVEČ 3-4 MINUTAH, BIOLOŠKO RAZGRADLJIV, Z BAKTERICIDNIM DELOVANJEM, DIMENZIJE 2,5 CM X 5,1 CM, SC A 10</t>
  </si>
  <si>
    <t>POVOJ Z DVOSLOJNIM SISTEMOM, KI SKUPAJ ZAGOTAVLJATA TERAPEVTSKO KOMPRESIJO IN NEGO KOŽE. 1. PLAST: MEHKA PENASTA PODLOGA, PREPOJENA S CINKOM, KI DELUJE POMIRJUJOČE NA IRITIRANO KOŽO, ZMANJŠUJE SRBEČICO IN NEPRIJETNE VONJAVE TER VPIJA IZLOČKE IZ RAN. 2. PLAST: KOHEZIVNI KOMPRESIJSKI POVOJ BREZ LATEKSA, KI SE OPRIME LE SEBE IN NE KOŽE, KAR PREPREČUJE DRSENJE SISTEMA. UPORABLJA SE ZA ZDRAVLJENJE VENSKIH RAZJED NA NOGAH, EDEMA (OTEKLIN) IN DRUGIH STANJ, KI ZAHTEVAJO DOLGOTRAJNO KOMPRESIJO, DOLŽINA RAZTEGNJENEGA POVOJA 10 CM X 6,4 M</t>
  </si>
  <si>
    <t>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 SC A 30</t>
  </si>
  <si>
    <t>MREŽICA ELASTIČNA V OBLIKI  KAPICE ZA FIKSIRANJE OBLIŽEV NA  GLAVI, UŠESIH, VELIKOST M, SC A  10 KOS</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</si>
  <si>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10X12 CM, SC A 10</t>
  </si>
  <si>
    <t>KOS</t>
  </si>
  <si>
    <t>ZAV</t>
  </si>
  <si>
    <t>SC</t>
  </si>
  <si>
    <t>SET</t>
  </si>
  <si>
    <t>sc</t>
  </si>
  <si>
    <t>kos</t>
  </si>
  <si>
    <t xml:space="preserve">sc </t>
  </si>
  <si>
    <t xml:space="preserve">SC </t>
  </si>
  <si>
    <t>0000000001562</t>
  </si>
  <si>
    <t xml:space="preserve">MICRODACYN HIDROGEL 250G      </t>
  </si>
  <si>
    <t>ELEKTROLIZIRAN GEL ZA  HIDRIRANJE NEKROZ IN  FIBRINSKIH OBLOG. PRIMEREN  ZA KRONIČNE RANE, OPEKLINE  1. IN 2. STOPNJE, ZA  ODSTRANJEVANJE OBLOG, ZA  HITREJŠE CELJENJE RAN. ZA  ODPRAVLJANJE VNETIJ IN OKUŽB  (BAKTERIJE, VIRUS, GLIV)  UNIČUJE PATAGONE  ENOCELIČNE  MIKROORGANIZMOV, NI  TOKSIČEN, NE DRAŽI KOŽE, TER  NEVTRALIZIRA NEPRIJETEN VONJ.  SESTAVA: ELEKTROLIZIRANA  H2O, NACL. POMOŽNE SNOVI:  HOCL, NAOCI, GEL,STABILEN IN  NEVTRALEN. KOMPATIBILEN Z  VSEMI SODOBNIMI OBLOGAMI  TUDI S SREBROVIMI OBLOGAMI  IN JODOM. KONCENTRACIJA NA- KLORIDA V RAZTOPINI NE SME  PRESEGATI 0,12 %, 250G</t>
  </si>
  <si>
    <t>0000000001563</t>
  </si>
  <si>
    <t>MICRODACYN60 WOUND CARE 250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</si>
  <si>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250 ML</t>
  </si>
  <si>
    <t>0000000001564</t>
  </si>
  <si>
    <t>MICRODACYN60 WOUND CARE 500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</si>
  <si>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500 ML</t>
  </si>
  <si>
    <t>0000000002702</t>
  </si>
  <si>
    <t xml:space="preserve">TEGADERM 1624W 6x7 cm         </t>
  </si>
  <si>
    <t>0000000002967</t>
  </si>
  <si>
    <t xml:space="preserve">VATA SANITETNA 1000g          </t>
  </si>
  <si>
    <t>0000000000123</t>
  </si>
  <si>
    <t>AQUACEL S SREBROM 10x10 cm A10</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</si>
  <si>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</si>
  <si>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0000000000631</t>
  </si>
  <si>
    <t>FILM V ROLI OPSITE FLEXIFIX 10</t>
  </si>
  <si>
    <t>TRANSPARENTEN FILM JE NAMENJEN PRITRJEVANJU OBLOG IN PREPREČEVANJU RAZJED, ZARADI PRITISKA NA OGROŽENI, VENDAR NEPOŠKODOVANI KOŽI. JE V OBLIKI KOLUTA, UBLAŽI SILE TRENJA IN STRIŽNE SILE TER S TEM KOŽO ŠČITI PRED ZUNANJIMI VPLIVI IN SILAMI, DIMENZIJE 10 CM X 10 M.</t>
  </si>
  <si>
    <t>0000000000745</t>
  </si>
  <si>
    <t xml:space="preserve">GAZA 80X10 M NESTERILNA       </t>
  </si>
  <si>
    <t>GAZA, 20 NITNA HIDROFILNA BELJENA BOMBAŽNA TKANINA, NESTERILNA , PAKIRANJE  80 CMX10 M</t>
  </si>
  <si>
    <t>0000000001236</t>
  </si>
  <si>
    <t>KOMPRESA Y SET 7,5x7,5 6SL STR</t>
  </si>
  <si>
    <t>KOMPRESE/ZLOŽENCI IZ NETKANEGA MATERIALA Z Y PREREZOM, DEBELINE 30G/M2, 6-SLOJNE, BREZ KONTRASTNE NITKE, NESTERILNE, 7,5 CM X 7,5 CM 70 % VISKOZE,30%POLIESTER, GRAMATURA 30GM/2, SET A 2 KOSA, SC A 25 SET</t>
  </si>
  <si>
    <t>0000000001605</t>
  </si>
  <si>
    <t>MREŽICA CUTICEL CONTACT 10X18</t>
  </si>
  <si>
    <t>POLIURETANSKA ELASTIČNA MREŽICA Z  MEHKIM SILIKONOM NA ENI STRANI, KI NE  VRAŠČA V RANO, ZMANJŠUJE BOLEČINO IN  JE SELEKTIVNO LEPLJIVA, NA RANI OSTANE  VEČ DNI, STERILNA, 10 X 18 CM, SC A 5</t>
  </si>
  <si>
    <t>0000000001606</t>
  </si>
  <si>
    <t>MREŽICA CUTICEL CONTACT 5x7,5</t>
  </si>
  <si>
    <t>POLIURETANSKA ELASTIČNA MREŽICA Z  MEHKIM SILIKONOM NA ENI STRANI, KI NE  VRAŠČA V RANO, ZMANJŠUJE BOLEČINO IN  JE SELEKTIVNO LEPLJIVA, NA RANI OSTANE  VEČ DNI, STERILNA, 5 X 7,5 CM, SC A 5</t>
  </si>
  <si>
    <t>0000000001608</t>
  </si>
  <si>
    <t xml:space="preserve">MREŽICA SILFLEX 12X15 CM A10  </t>
  </si>
  <si>
    <t>POLIURETANSKA ELASTIČNA MREŽICA Z  MEHKIM SILIKONOM NA ENI STRANI, KI NE  VRAŠČA V RANO, ZMANJŠUJE BOLEČINO IN  JE SELEKTIVNO LEPLJIVA, NA RANI OSTANE  VEČ DNI, STERILNA, 12 X 15 CM, SC A 10</t>
  </si>
  <si>
    <t>0000000001699</t>
  </si>
  <si>
    <t>OBLIŽ I.V. TEGADERM IV 7x8,5cm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</si>
  <si>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 SC A 100</t>
  </si>
  <si>
    <t>0000000001704</t>
  </si>
  <si>
    <t>POLIURETANSKA PENA TANKA Z ODPRTIMI MEDPROSTORI ZA BOLJŠE URAVNAVANJE IZLOČKA, S KONTAKTNO PLASTJO MEHKEGA SILIKONA NA STIČNI STRANI Z RANO, ZAŠČITNI PU FILM Z NIZKO STOPNJO TRENJA Z OBLAČILI,  PREPREČUJE VDOR MIKROORGANIZMOV IN OMOGOČA DIHANJE IN IZPAREVANJE, SC A 10</t>
  </si>
  <si>
    <t>0000000001709</t>
  </si>
  <si>
    <t>OBLOGA BIATAIN PENA AD, 12,5X1</t>
  </si>
  <si>
    <t>LEPLJIVA OBLOGA IZ TRIDIMENZIONALNE PENE (3-D), PREVLEČENA S POL PREPUSTNIM FILMOM. OBLOGA IZLOČKE ZADRŽUJE LOKALNO, IMA ZAVARJENE ROBOVE. NA RANI LAHKO OSTANE DO 7 DNI, OBVLADOVANJE IZLOČKA NAJMANJ 2,14G/CM2/24H, POD KOMPRESIJSKIM POVOJEM 0,86G/CM2, 12,5 X 12,5CM, SC A 10</t>
  </si>
  <si>
    <t>0000000001712</t>
  </si>
  <si>
    <t>OBLOGA CUTIMED SILTEC B 10X10C</t>
  </si>
  <si>
    <t>STERILNA, VEČPLASTNA OBLOGA IZ POLIURETANSKE PENE S SILIKONSKIM KONTAKTNIM SLOJEM IN LEPILNIM ROBOM, ZA OSKRBO ZMERNO DO MOČNO IZLOČAJOČIH RAN, KOT SO RAZJEDE NA NOGAH, DEKUBITUS, DIABETIČNE RANE NA STOPALIH , KIRURŠKE RANE, VISOKO VPOJNA POLIURETANSKA PENA, KI OMOGOČA VERTIKALNO VPIJANJE IZCEDKA (EKSUDATA), MORA VSEBOVATI PLAST S SUPERVPOJNIMI DELCI ALI TRAKOVI, KI VARNO VEŽEJO IZCEDEK ZNOTRAJ OBLOGE, TUDI POD KOMPRESIJO, IN S TEM PREPREČUJEJO MACERACIJO OKOLICE RANE, DIMENZIJA 10 X 10CM, SC A 10</t>
  </si>
  <si>
    <t>0000000001713</t>
  </si>
  <si>
    <t xml:space="preserve">OBLOGA E STERILE 20X40 CM     </t>
  </si>
  <si>
    <t>STERILNA, ŠTIRIPLASTNA VPOJNA OBLOGA ZA OSKRBO MOČNO IZLOČAJOČIH RAN, MORA ZAGOTAVLJATI VISOKO STOPNJO VPIJANJA IN HKRATI NUDITI MEHANSKO ZAŠČITO (BLAZINJENJE) RANE. PRIMERNA MORA BITI ZA OSKRBO AKUTNIH IN KRONIČNIH RAN Z MOČNIM IZCEDKOM, UPORABO KOT SEKUNDARNA OBLOGA TER PODLAGANJE IN ZAŠČITO RAN POD KOMPRESIJSKIMI POVOJI, NAREJENA IZ POLIPROPILENSKIH VLAKEN IN CELULOZE, HIPOALERGENA, DIMENZIJE 20 X 40 CM, SC A 30</t>
  </si>
  <si>
    <t>0000000001715</t>
  </si>
  <si>
    <t>OBLOGA GRANUFLEX TANKA 15X15 C</t>
  </si>
  <si>
    <t>TANKA HIDROKOLOIDNA OBLOGA BREZ LEPLJIVEGA ROBA. VPOJNE PRIMARNE OBLOGE IZ MAKROMOLEKUL, KI TVORIJO NITAST POLIMEREN MATRIKS. ZUNANJA PLAST JE POLPREPUSTNI POLIURETANSKI FILM. DIMENZIJE 15X15CM, SC A 5</t>
  </si>
  <si>
    <t>0000000001720</t>
  </si>
  <si>
    <t>OBLOGA KALTOSTAT 7,5 X 12 CM A</t>
  </si>
  <si>
    <t>MEHKA STERILNA NETKANA OBLOGA IZ KALCIJ-NATRIJEVIH ALGINATNIH VLAKEN.OB STIKU Z IZLOČKOMJ IZ RANE SE ALGINATNE NITI PRETVORIJO V GEL,KI OHRANJA NA RANI TOPLO IN VLAŽNO OKOLJE.LAHKO VPIJE 20-KRAT TOLIKO IZLOČKA KOT JE NJEGOVA LASTNA TEŽA.VEL. 7,5X12CM, SC A 10</t>
  </si>
  <si>
    <t>0000000001724</t>
  </si>
  <si>
    <t>OBLOGA SUPRASORB P SENSITIVE</t>
  </si>
  <si>
    <t>TRISLOJNA POLPREPUSTNA OBLOGA ZA RANE, S PERFORIRANO STIČNO POVRŠINO IŻ OPTISIL SILIKONA, VPOJNE POLIURETANSKE PENE, TER ZAŠČITNEGA ZA TEKOČINO NEPROPUSTNEGA SLOJA, MOŽNO PREPOZICIONIRANJE, 10 CM X 10 CM, SC A 10</t>
  </si>
  <si>
    <t>0000000001732</t>
  </si>
  <si>
    <t xml:space="preserve">OBLOGA SUPRASORB A + AG 10X10 </t>
  </si>
  <si>
    <t>ANTIMIKROBNA OBLOGA IZ 100%  CA ALGINATA BREZ CMC, Z  RAZMERJEM MANURONSKE IN  GALURONSKE KISLINE 60:40,  IMPREGNIRANA S SREBROM , OB  STIKU Z IZLOČKOM TVORI GEL.  FIZIKALNE KEMIČNE LASTNOSTI  PRIVEDEJO DO ZGODNEJŠE  ZACELITVE IN DELUJEJO  HEMOSTATSKO, DIMENZIJE 10X10  CM, SC A 10</t>
  </si>
  <si>
    <t>0000000001733</t>
  </si>
  <si>
    <t xml:space="preserve">OBLOGA TEGADERM ALGINAT 10X10 </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</si>
  <si>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 SC A 10</t>
  </si>
  <si>
    <t>0000000001734</t>
  </si>
  <si>
    <t>OBLOGA TEGADERM FOAM TRACHEO 8</t>
  </si>
  <si>
    <t>0000000001735</t>
  </si>
  <si>
    <t xml:space="preserve">OBLOGA VLIWAKTIV AG 6,5X10 CM </t>
  </si>
  <si>
    <t>TAMPONADA, Z AKTIVNIM OGLJEM  IN SREBROM. ZAHTEVANA  VSEBNOST  AG MINIM. 33 µG  AG/CM2. OBLOGO SESTAVLJA  NETKAN POLIESTER/POLIETILEN  OVOJ, KI VSEBUJE JEDRO Z VLAKNI  AKTIVNEGA  OGLJA  IMPREGNIRANEGA S SREBROM.  6,5X10 CM, SC A 10</t>
  </si>
  <si>
    <t>0000000002437</t>
  </si>
  <si>
    <t>SET VATIRANEC NTK 20X40 CM STE</t>
  </si>
  <si>
    <t>KOMPRESE IZ NETKANE VLAKNOVINE, VISOKOVPOJNE, VPOJNO JEDRO JE IZ VEČSLOJNE NETKANE VLAKNOVINE, SESTAVE 70%VISKOZE,30%POLIESTRA-DEBELINE 340-350G/M2, S TEKOČINSKO ZAPORO, 20 CM X 40 CM, STERILNE, SET A1, SC A 25 SET</t>
  </si>
  <si>
    <t>0000000002558</t>
  </si>
  <si>
    <t xml:space="preserve">STERI STRIP 25X125mm A25      </t>
  </si>
  <si>
    <t>TRAKCI OJAČANI ZA BREZŠIVNO ZAPIRANJE RAN IZDELANI IZ POROZNEGA NETKANEGA MATERIALA, DODATNO OJAČANI Z VZDOLŽNIMI NITKAMI , STERILNI, DIM. 25X 125MM, 4 TRAKOVI V VREČKI, SC A 25 VREČK</t>
  </si>
  <si>
    <t>0000000003002</t>
  </si>
  <si>
    <t xml:space="preserve">VIRFIX ŠT.2 25M               </t>
  </si>
  <si>
    <t xml:space="preserve">VIRFIX ŠT.3 25M               </t>
  </si>
  <si>
    <t xml:space="preserve">VIVAMEL OBLOGA 10X10 CM       </t>
  </si>
  <si>
    <t>OBLOGA IZ CA ALGINATA  PREPOJENA S 100% KOSTANJEVIM  MEDICINSKIM MEDOM, ZA  ZDRAVLJENJE RAZLIČNIH RAN V  RAZLIČNIH FAZAH CELJENJA.  OMOGOČA VLAŽNO CELJENJE RAN,  POTREBUJE SEKUNDARNO  OBLOGO, DELUJE  ANTIBAKTERIJSKO IN  ANTIOKSIDATIVNO, DIMENZIJA  10X10CM</t>
  </si>
  <si>
    <t>0000000003648</t>
  </si>
  <si>
    <t>POLIURETANSKA PENA  Z ODPRTIMI MEDPROSTORI ZA BOLJŠE URAVNAVANJE IZLOČKA, S KONTAKTNO PLASTJO MEHKEGA SILIKONA NA STIČNI STRANI Z RANO. ZAŠČITNI PU FILM Z NIZKO STOPNJO TRENJA Z OBLAČILI,  PREPREČUJE VDOR MIKROORGANIZMOV IN OMOGOČA DIHANJE IN IZPAREVANJE. ROBOVI OBLIKOBANI TAKO, DA SO NA OGLJIŠČIH ŠIRŠI KOT NA SAMI STRANICI, DIMENZIJA 7,5 X 8,5 CM, SC A 10</t>
  </si>
  <si>
    <t>0000000003649</t>
  </si>
  <si>
    <t>OBLOGA SUPRASORB H 10X10CM A10</t>
  </si>
  <si>
    <t>HIDROKOLOIDNA OBLOGA S POLIURETANSKIM NOSILCEM IN HIDROKOLOIDNE PLASTI V SESTAVI - CARBOXYMETHYL CELULOZE, POLYISOBUTYLENA, PARAFFINA, STIREN ISOPRENA,STIREN COPOLYMER, SMOL, ANTIOOKSIDANTOV, SORBITAN ESTRA. 10X10 CM, SC A 10</t>
  </si>
  <si>
    <t>0000000003650</t>
  </si>
  <si>
    <t>OBLOGA SUPRASORB A 10X10 CM A1</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</si>
  <si>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10 X 10 CM, SC A 10</t>
  </si>
  <si>
    <t>0000000003651</t>
  </si>
  <si>
    <t xml:space="preserve">OBLIŽ I.V. CURAFIX SOFT </t>
  </si>
  <si>
    <t>OBLIŽ ZA PRITRDITEV KANIL S KRILCI IN Z  INJEKCIJSKIM PORTOM. NETKAN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6 CM X 7,5 CM, SC A50</t>
  </si>
  <si>
    <t>0000000005257</t>
  </si>
  <si>
    <t>OBLOGA AQUACEL AG + EXTRA 5x5</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</si>
  <si>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5X5 CM, SC A 10</t>
  </si>
  <si>
    <t>0000000005258</t>
  </si>
  <si>
    <t xml:space="preserve">VIRFIX ŠT.1 2 M             </t>
  </si>
  <si>
    <t>MREŽICA ZA PRITRDITEV OBVEZILNEGA MATERIALA, IZDELANA IZ MEŠANICE POLIAMIDA IN POLIURETANA, LATEX FREE, DOLŽINA 2M, ŠT. 1</t>
  </si>
  <si>
    <t>0000000005321</t>
  </si>
  <si>
    <t>OBLOGA ADVAZORB SILFIX 20x20cm</t>
  </si>
  <si>
    <t>0000000005323</t>
  </si>
  <si>
    <t>OBLIŽ COSMOPOR I.V.TRANSPARENT</t>
  </si>
  <si>
    <t>OBLIŽ ZA PRITRDITEV KANIL S KRILCI IN Z INJEKCIJSKIM PORTOM. PROZOREN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9CM X 7CM, SC A 100</t>
  </si>
  <si>
    <t>0000000005324</t>
  </si>
  <si>
    <t>OBLOGA ADVAZORB SILFIX</t>
  </si>
  <si>
    <t>OBLOGA IZ PU PENE PREVLEČENA S PLASTJO HIDROFOBNEGA LEPLJIVEGA ELASTOMERA S PERFORACIJAMI ZA PREHAJANJE IZLOČKA, BREZ LEPILNEGA ROBA, NA POVRŠINI JE POLPREPUSTEN PU FILM, KI ŠČITI PRED VDOROM MIKROORGANIZMOV, PREPUŠČA ZRAK IN VODNE HLAPE, IZLOČKOV PA NE, DIM. 15-17,5X15-17,5 CM, SC A 10</t>
  </si>
  <si>
    <t>0000000006696</t>
  </si>
  <si>
    <t>CoFlex TLC with Calamine</t>
  </si>
  <si>
    <t>VATA BOMBAŽNA, BELJENA, NESTERILNA, pakirana 1KG</t>
  </si>
  <si>
    <t>PONUDBENA CENA ZA CELOTNO OBDOBJE TRAJANJA POGODBE V EUR Z DDV</t>
  </si>
  <si>
    <t>PONUDBENA CENA ZA CELOTNO OBDOBJE TRAJANJA POGODBE V EUR BREZ DDV</t>
  </si>
  <si>
    <t xml:space="preserve">Ponudnik mora izpolniti vse postavke v ponudbenem predračunu, in sicer na dve decimalni števili natančno. </t>
  </si>
  <si>
    <t xml:space="preserve">Ponudnik mora ponudbeno ceno izkazati izključno v enoti mere, kot je določena v popisu.
</t>
  </si>
  <si>
    <t>V primeru drugačnih pakiranj mora ponudnik sam preračunati količine in zagotoviti, da ponujena cena ustreza zahtevani količini naročnika. V nasprotnem primeru, bo ponudba izločena, saj ponudnik ne izpolnjuje zahtev iz razpisne dokumentacije.</t>
  </si>
  <si>
    <t xml:space="preserve">      REKAPITULACIJA</t>
  </si>
  <si>
    <t>OBLOGA ADVAZORB SILFIX TANKA 20x20 cm</t>
  </si>
  <si>
    <t>NAZIV PONUJENEGA ARTIKLA</t>
  </si>
  <si>
    <t>KAT. ŠT. in PROIZVAJALEC</t>
  </si>
  <si>
    <t xml:space="preserve">CENA na EM brez DDV v EUR </t>
  </si>
  <si>
    <t>Stopnja DDV</t>
  </si>
  <si>
    <t xml:space="preserve">CENA na EM z DDV v EUR </t>
  </si>
  <si>
    <t>Vrednost brez DDV v EUR</t>
  </si>
  <si>
    <t>Vrednost z DDV v EUR</t>
  </si>
  <si>
    <t>Minimalno ponudnikovo pakiranje</t>
  </si>
  <si>
    <t>Cena na minimalno ponudnikovo pakiranje brez DDV</t>
  </si>
  <si>
    <t>DODATNO POLJE</t>
  </si>
  <si>
    <t xml:space="preserve">OBLIŽI.V.TEGADERM CHG 8,5X11,5 A25           </t>
  </si>
  <si>
    <t>POLIURETANSKA PENA Z MEHKIM SILIKONOM IN LEPLJIVIM ROBOM, kvadratne OBLIKE, TUDI  ZA PREVENTIVNO- RZP,  SESTAVLJENA IZ VEČ PLASTI. ZAŠČITNI PU FILM, KI PREPREČUJE VDOR MIKROORGANIZMOV IN OMOGOČA IZPAREVANJE. DIMENZIJA 7,5 X 7,5 CM, SC A 5</t>
  </si>
  <si>
    <t>OBLOGA IZ PU PENE PREVLEČENA S PLASTJO HIDROFOBNEGA LEPLJIVEGA ELASTOMERA, BREZ LEPILNEGA ROBA, NA POVRŠINI JE POLPREPUSTEN PU FILM, KI ŠČITI PRED VDOROM MIKROORGANIZMOV, PREPUŠČA ZRAK IN VODNE HLAPE, IZLOČKOV PA NE, DIM. 20X20CM (+/- 10%) SC A10</t>
  </si>
  <si>
    <t xml:space="preserve">KOMPRESA 20x40 A10 STER.    </t>
  </si>
  <si>
    <t xml:space="preserve">KOMPRESA 10x20 STR. A30      </t>
  </si>
  <si>
    <t xml:space="preserve">POVOJ VIVASOFT EKSTRA 8X4,5 KREP BOMB              </t>
  </si>
  <si>
    <t>KOMPRESE NTK 10X10 CM Y 6SL STER. A2/25 MAIMED</t>
  </si>
  <si>
    <t>KOMPRESE/ZLOŽENCI IZ NETKANEGA MATERIALA, DEBELINE 30G/M2, 6-SLOJNE, BREZ KONTRASTNE NITKE, STERILNE,Z Y ZAREZO, 10 CM X 10 CM  70 % VISKOZE,30%POLIESTER,SET A 2 KOSA, SC A 25 SET</t>
  </si>
  <si>
    <t xml:space="preserve">VIVAPORE I.V.9X6CM STR.A100     </t>
  </si>
  <si>
    <t>OBLOGA IZ ZELO VPOJNE IN MEHKE POLIURETANSKE PENE, KI JE NA POVRŠINI PREKRITA Z ZRAČNIM PU FILMOM, KI JE NEPREPUSTEN ZA TEKOČINO IN MIKROBE, OMOGOČA PA PREHOD PARE. Z ZAREZO ZA TRAHEOSTOMO, 8- 8,8 X 8- 8,8 CM, SC A 10</t>
  </si>
  <si>
    <t>OPOMBA NAROČNIKA: Naročnik bo upošteval vprašanja, postavljena v prvotnem javnem naročiku, ki se navezujejo na sklop 2 javnega naročila "Dobava splošnega materiala za obdobje dveh let"</t>
  </si>
  <si>
    <t>KONTAKTNA PRIMARNA ATRAUMATSKA ELASTIČNA MREŽICA, ODPRTE STRUKTURE, NE SME BITI TKANA, PREVLEČENA S PLASTJO HIDROFOBNEGA LEPLJIVEGA ELASTOMERA ( MEHAK SILIKON) NA OBEH STRANEH, ZASNOVANA S TEHNOLOGIJO SAFETAC, KAR POMENI, DA SE OPRIME SUHE KOŽE OKOLI RANE, NE PA TUDI VLAŽNE POVRŠINE SAME RANE,  NA RANI LAHKO OSTANE DO 14 DNI, IMA ODPRTO MREŽASTO STRUKTURO, KAR OMOGOČA, DA IZLOČEK PRSOTO PREHAJA V SEKUNDARNO OBLOGO, VELIKOST 10CMX18 CM, STERILNA, SC  A 10</t>
  </si>
  <si>
    <t>KONTAKTNA PRIMARNA ATRAUMATSKA ELASTIČNA MREŽICA, ODPRTE STRUKTURE, NE SME BITI TKANA, PREVLEČENA S PLASTJO HIDROFOBNEGA LEPLJIVEGA ELASTOMERA ( MEHAK SILIKON) NA OBEH STRANEH, ZASNOVANA S TEHNOLOGIJO SAFETAC, KAR POMENI, DA SE OPRIME SUHE KOŽE OKOLI RANE, NE PA TUDI VLAŽNE POVRŠINE SAME RANE,  NA RANI LAHKO OSTANE DO 14 DNI, IMA ODPRTO MREŽASTO STRUKTURO, KAR OMOGOČA, DA IZLOČEK PRSOTO PREHAJA V SEKUNDARNO OBLOGO, VELIKOST 7,5CMX10 CM, STERILNA, SC  A 10</t>
  </si>
  <si>
    <t>KONTAKTNA PRIMARNA ATRAUMATSKA ELASTIČNA MREŽICA, ODPRTE STRUKTURE, NE SME BITI TKANA, PREVLEČENA S PLASTJO HIDROFOBNEGA LEPLJIVEGA ELASTOMERA ( MEHAK SILIKON) NA OBEH STRANEH, ZASNOVANA S TEHNOLOGIJO SAFETAC, KAR POMENI, DA SE OPRIME SUHE KOŽE OKOLI RANE, NE PA TUDI VLAŽNE POVRŠINE SAME RANE,  NA RANI LAHKO OSTANE DO 14 DNI, IMA ODPRTO MREŽASTO STRUKTURO, KAR OMOGOČA, DA IZLOČEK PRSOTO PREHAJA V SEKUNDARNO OBLOGO, VELIKOST 20CMX30 CM, STERILNA, SC  A 5</t>
  </si>
  <si>
    <t xml:space="preserve">MREŽICA MEPILEX 20X30 CM A5   </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</si>
  <si>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UPORABLAJAJO SE SAMOSTOJNO ALI KOT PRIMARNA OBLOGA; POTREBUJEJO PRITRDITEV. POGOSTOST MENJAVE JE ODVISNA OD STANJA RANE TER SPREJETE KLINIČNE PRAKSE, 15 X 15 CM, SC A 5 (OBVEZNO AQUACEL AG EXTRA)
"</t>
  </si>
  <si>
    <t xml:space="preserve">AQUACELL AG EXTRA 15X15 CM A5  </t>
  </si>
  <si>
    <t>Naročnik je popravke artiklov označil z rožnato barvo. Ponudniki lahko ponudijo artikle v drugačnem pakiranju od zahtevanega, pri čemer morajo ponudbeno ceno preračunati na pakiranje, določeno s strani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</si>
</sst>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17">
    <font>
      <sz val="11"/>
      <color theme="1"/>
      <name val="Aptos Narrow"/>
      <family val="2"/>
      <charset val="238"/>
      <scheme val="minor"/>
    </font>
    <font>
      <sz val="11"/>
      <color rgb="FF9C5700"/>
      <name val="Aptos Narrow"/>
      <family val="2"/>
      <charset val="238"/>
      <scheme val="minor"/>
    </font>
    <font>
      <sz val="11"/>
      <color rgb="FF3F3F76"/>
      <name val="Aptos Narrow"/>
      <family val="2"/>
      <charset val="238"/>
      <scheme val="minor"/>
    </font>
    <font>
      <b/>
      <sz val="11"/>
      <color theme="1"/>
      <name val="Aptos Narrow"/>
      <family val="2"/>
      <scheme val="minor"/>
    </font>
    <font>
      <sz val="11"/>
      <color theme="1"/>
      <name val="Aptos Narrow"/>
      <family val="2"/>
      <charset val="238"/>
      <scheme val="minor"/>
    </font>
    <font>
      <sz val="10"/>
      <name val="Arial CE"/>
      <charset val="238"/>
    </font>
    <font>
      <sz val="10"/>
      <color rgb="FF000000"/>
      <name val="Arial CE"/>
      <charset val="238"/>
    </font>
    <font>
      <sz val="7"/>
      <color rgb="FF000000"/>
      <name val="Tahoma"/>
      <family val="2"/>
      <charset val="238"/>
    </font>
    <font>
      <sz val="11"/>
      <name val="Aptos Narrow"/>
      <family val="2"/>
      <charset val="238"/>
      <scheme val="minor"/>
    </font>
    <font>
      <sz val="8"/>
      <name val="Arial"/>
      <family val="2"/>
      <charset val="238"/>
    </font>
    <font>
      <sz val="11"/>
      <color rgb="FF222133"/>
      <name val="Mulish"/>
    </font>
    <font>
      <b/>
      <sz val="18"/>
      <color theme="1"/>
      <name val="Aptos Narrow"/>
      <family val="2"/>
      <scheme val="minor"/>
    </font>
    <font>
      <b/>
      <sz val="8"/>
      <name val="Arial"/>
      <family val="2"/>
      <charset val="238"/>
    </font>
    <font>
      <b/>
      <sz val="8"/>
      <name val="Arial CE"/>
      <charset val="238"/>
    </font>
    <font>
      <u/>
      <sz val="11"/>
      <color theme="10"/>
      <name val="Aptos Narrow"/>
      <family val="2"/>
      <charset val="238"/>
      <scheme val="minor"/>
    </font>
    <font>
      <b/>
      <sz val="14"/>
      <color theme="1"/>
      <name val="Arial"/>
      <family val="2"/>
      <charset val="238"/>
    </font>
    <font>
      <b/>
      <sz val="14"/>
      <color theme="1"/>
      <name val="Aptos Narrow"/>
      <family val="2"/>
      <charset val="238"/>
      <scheme val="minor"/>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00B0F0"/>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8" tint="0.59999389629810485"/>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diagonal/>
    </border>
    <border>
      <left style="thin">
        <color rgb="FF7F7F7F"/>
      </left>
      <right/>
      <top/>
      <bottom style="thin">
        <color rgb="FF7F7F7F"/>
      </bottom>
      <diagonal/>
    </border>
    <border>
      <left/>
      <right/>
      <top style="thin">
        <color rgb="FF7F7F7F"/>
      </top>
      <bottom/>
      <diagonal/>
    </border>
    <border>
      <left/>
      <right/>
      <top/>
      <bottom style="thin">
        <color rgb="FF7F7F7F"/>
      </bottom>
      <diagonal/>
    </border>
    <border>
      <left style="thin">
        <color indexed="64"/>
      </left>
      <right style="thin">
        <color indexed="64"/>
      </right>
      <top/>
      <bottom/>
      <diagonal/>
    </border>
  </borders>
  <cellStyleXfs count="11">
    <xf numFmtId="0" fontId="0" fillId="0" borderId="0"/>
    <xf numFmtId="0" fontId="1" fillId="2" borderId="0" applyNumberFormat="0" applyBorder="0" applyAlignment="0" applyProtection="0"/>
    <xf numFmtId="0" fontId="2" fillId="3" borderId="1" applyNumberFormat="0" applyAlignment="0" applyProtection="0"/>
    <xf numFmtId="0" fontId="5" fillId="0" borderId="0"/>
    <xf numFmtId="0" fontId="6" fillId="0" borderId="0" applyNumberFormat="0" applyBorder="0" applyProtection="0"/>
    <xf numFmtId="44" fontId="4" fillId="0" borderId="0" applyFont="0" applyFill="0" applyBorder="0" applyAlignment="0" applyProtection="0"/>
    <xf numFmtId="0" fontId="5" fillId="0" borderId="0"/>
    <xf numFmtId="0" fontId="7" fillId="0" borderId="0">
      <alignment horizontal="left" vertical="top"/>
    </xf>
    <xf numFmtId="44" fontId="4" fillId="0" borderId="0" applyFont="0" applyFill="0" applyBorder="0" applyAlignment="0" applyProtection="0"/>
    <xf numFmtId="0" fontId="5" fillId="0" borderId="0"/>
    <xf numFmtId="0" fontId="14" fillId="0" borderId="0" applyNumberFormat="0" applyFill="0" applyBorder="0" applyAlignment="0" applyProtection="0"/>
  </cellStyleXfs>
  <cellXfs count="42">
    <xf numFmtId="0" fontId="0" fillId="0" borderId="0" xfId="0"/>
    <xf numFmtId="0" fontId="0" fillId="0" borderId="2" xfId="0" applyBorder="1"/>
    <xf numFmtId="0" fontId="3" fillId="5" borderId="2" xfId="0" applyFont="1" applyFill="1" applyBorder="1"/>
    <xf numFmtId="0" fontId="0" fillId="5" borderId="0" xfId="0" applyFill="1"/>
    <xf numFmtId="0" fontId="1" fillId="0" borderId="0" xfId="1" applyFill="1"/>
    <xf numFmtId="0" fontId="2" fillId="0" borderId="0" xfId="2" applyFill="1" applyBorder="1"/>
    <xf numFmtId="0" fontId="0" fillId="7" borderId="2" xfId="0" applyFill="1" applyBorder="1"/>
    <xf numFmtId="0" fontId="9" fillId="6" borderId="2" xfId="0" applyFont="1" applyFill="1" applyBorder="1" applyAlignment="1">
      <alignment wrapText="1"/>
    </xf>
    <xf numFmtId="49" fontId="9" fillId="6" borderId="2" xfId="0" applyNumberFormat="1" applyFont="1" applyFill="1" applyBorder="1" applyAlignment="1">
      <alignment horizontal="left" vertical="center" wrapText="1"/>
    </xf>
    <xf numFmtId="0" fontId="3" fillId="5" borderId="2" xfId="0" applyFont="1" applyFill="1" applyBorder="1" applyAlignment="1">
      <alignment wrapText="1"/>
    </xf>
    <xf numFmtId="0" fontId="10" fillId="0" borderId="0" xfId="0" applyFont="1"/>
    <xf numFmtId="0" fontId="11" fillId="0" borderId="0" xfId="0" applyFont="1"/>
    <xf numFmtId="0" fontId="12" fillId="6" borderId="2" xfId="0" applyFont="1" applyFill="1" applyBorder="1" applyAlignment="1">
      <alignment horizontal="center" wrapText="1"/>
    </xf>
    <xf numFmtId="0" fontId="12" fillId="6" borderId="2" xfId="0" applyFont="1" applyFill="1" applyBorder="1" applyAlignment="1">
      <alignment wrapText="1"/>
    </xf>
    <xf numFmtId="0" fontId="13" fillId="6" borderId="2" xfId="0" applyFont="1" applyFill="1" applyBorder="1" applyAlignment="1">
      <alignment wrapText="1"/>
    </xf>
    <xf numFmtId="0" fontId="13" fillId="6" borderId="2" xfId="0" applyFont="1" applyFill="1" applyBorder="1"/>
    <xf numFmtId="0" fontId="12" fillId="6" borderId="2" xfId="0" applyFont="1" applyFill="1" applyBorder="1"/>
    <xf numFmtId="0" fontId="9" fillId="6" borderId="2" xfId="0" applyFont="1" applyFill="1" applyBorder="1" applyAlignment="1">
      <alignment horizontal="left" wrapText="1"/>
    </xf>
    <xf numFmtId="0" fontId="9" fillId="6" borderId="2" xfId="0" applyFont="1" applyFill="1" applyBorder="1" applyAlignment="1">
      <alignment vertical="top" wrapText="1"/>
    </xf>
    <xf numFmtId="0" fontId="9" fillId="6" borderId="2" xfId="0" applyFont="1" applyFill="1" applyBorder="1"/>
    <xf numFmtId="0" fontId="8" fillId="6" borderId="2" xfId="0" applyFont="1" applyFill="1" applyBorder="1"/>
    <xf numFmtId="0" fontId="9" fillId="6" borderId="2" xfId="0" applyFont="1" applyFill="1" applyBorder="1" applyAlignment="1">
      <alignment vertical="center" wrapText="1"/>
    </xf>
    <xf numFmtId="0" fontId="9" fillId="6" borderId="2" xfId="9" applyFont="1" applyFill="1" applyBorder="1" applyAlignment="1">
      <alignment vertical="center" wrapText="1"/>
    </xf>
    <xf numFmtId="0" fontId="9" fillId="7" borderId="2" xfId="0" applyFont="1" applyFill="1" applyBorder="1" applyAlignment="1">
      <alignment horizontal="left" wrapText="1"/>
    </xf>
    <xf numFmtId="0" fontId="9" fillId="7" borderId="2" xfId="0" applyFont="1" applyFill="1" applyBorder="1" applyAlignment="1">
      <alignment vertical="top" wrapText="1"/>
    </xf>
    <xf numFmtId="0" fontId="9" fillId="7" borderId="2" xfId="0" applyFont="1" applyFill="1" applyBorder="1"/>
    <xf numFmtId="0" fontId="0" fillId="7" borderId="0" xfId="0" applyFill="1"/>
    <xf numFmtId="0" fontId="9" fillId="8" borderId="2" xfId="0" applyFont="1" applyFill="1" applyBorder="1" applyAlignment="1">
      <alignment horizontal="left" wrapText="1"/>
    </xf>
    <xf numFmtId="0" fontId="9" fillId="8" borderId="2" xfId="0" applyFont="1" applyFill="1" applyBorder="1" applyAlignment="1">
      <alignment vertical="top" wrapText="1"/>
    </xf>
    <xf numFmtId="0" fontId="9" fillId="8" borderId="2" xfId="0" applyFont="1" applyFill="1" applyBorder="1"/>
    <xf numFmtId="0" fontId="8" fillId="8" borderId="2" xfId="0" applyFont="1" applyFill="1" applyBorder="1"/>
    <xf numFmtId="0" fontId="8" fillId="7" borderId="2" xfId="0" applyFont="1" applyFill="1" applyBorder="1"/>
    <xf numFmtId="0" fontId="0" fillId="0" borderId="0" xfId="0" applyAlignment="1">
      <alignment wrapText="1"/>
    </xf>
    <xf numFmtId="49" fontId="9" fillId="7" borderId="2" xfId="0" applyNumberFormat="1" applyFont="1" applyFill="1" applyBorder="1" applyAlignment="1">
      <alignment vertical="center" wrapText="1"/>
    </xf>
    <xf numFmtId="0" fontId="9" fillId="7" borderId="2" xfId="0" applyFont="1" applyFill="1" applyBorder="1" applyAlignment="1">
      <alignment wrapText="1"/>
    </xf>
    <xf numFmtId="0" fontId="14" fillId="0" borderId="0" xfId="10" applyFill="1" applyAlignment="1">
      <alignment wrapText="1"/>
    </xf>
    <xf numFmtId="0" fontId="2" fillId="4" borderId="3" xfId="2" applyFill="1" applyBorder="1" applyAlignment="1">
      <alignment horizontal="center"/>
    </xf>
    <xf numFmtId="0" fontId="2" fillId="4" borderId="5" xfId="2" applyFill="1" applyBorder="1" applyAlignment="1">
      <alignment horizontal="center"/>
    </xf>
    <xf numFmtId="0" fontId="2" fillId="4" borderId="4" xfId="2" applyFill="1" applyBorder="1" applyAlignment="1">
      <alignment horizontal="center"/>
    </xf>
    <xf numFmtId="0" fontId="2" fillId="4" borderId="6" xfId="2" applyFill="1" applyBorder="1" applyAlignment="1">
      <alignment horizontal="center"/>
    </xf>
    <xf numFmtId="0" fontId="15" fillId="9" borderId="7" xfId="0" applyFont="1" applyFill="1" applyBorder="1" applyAlignment="1">
      <alignment wrapText="1"/>
    </xf>
    <xf numFmtId="0" fontId="16" fillId="9" borderId="0" xfId="0" applyFont="1" applyFill="1" applyAlignment="1">
      <alignment wrapText="1"/>
    </xf>
  </cellXfs>
  <cellStyles count="11">
    <cellStyle name="Hiperpovezava" xfId="10" builtinId="8"/>
    <cellStyle name="Navadno" xfId="0" builtinId="0"/>
    <cellStyle name="Navadno 2" xfId="3" xr:uid="{052CA771-F6C9-44CD-810A-9E26205A0594}"/>
    <cellStyle name="Navadno 2 2" xfId="4" xr:uid="{70EF3733-8AB7-4402-A8EB-AECE8C018BF1}"/>
    <cellStyle name="Navadno 3" xfId="6" xr:uid="{C010BEEA-D7A9-4727-85EF-256DFFF0E3C1}"/>
    <cellStyle name="Navadno_List1" xfId="9" xr:uid="{9A733F9C-DE55-47C6-B5E6-E6D5198A107B}"/>
    <cellStyle name="Nevtralno" xfId="1" builtinId="28"/>
    <cellStyle name="S8" xfId="7" xr:uid="{581C1719-B26E-45C0-974C-9B5F88A7AF46}"/>
    <cellStyle name="Valuta 2" xfId="5" xr:uid="{3D950072-299E-455A-AC0F-DA6D9E1731DF}"/>
    <cellStyle name="Valuta 2 2" xfId="8" xr:uid="{0C259507-B002-4336-9B46-BB0ECDB9CA7C}"/>
    <cellStyle name="Vnos" xfId="2" builtinId="20"/>
  </cellStyles>
  <dxfs count="0"/>
  <tableStyles count="1" defaultTableStyle="TableStyleMedium2" defaultPivotStyle="PivotStyleLight16">
    <tableStyle name="Slog vrtilne tabele 1" table="0" count="0" xr9:uid="{F270EEF2-8999-45BC-BD4E-01467B9E9F06}"/>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19F11-17BD-4402-A2F6-41E1C54627AD}">
  <dimension ref="A1:O17"/>
  <sheetViews>
    <sheetView workbookViewId="0">
      <selection activeCell="D14" sqref="D14"/>
    </sheetView>
  </sheetViews>
  <sheetFormatPr defaultRowHeight="15"/>
  <cols>
    <col min="1" max="1" width="16.42578125" customWidth="1"/>
    <col min="2" max="2" width="30.7109375" customWidth="1"/>
    <col min="3" max="3" width="35.5703125" customWidth="1"/>
    <col min="4" max="4" width="31.5703125" customWidth="1"/>
  </cols>
  <sheetData>
    <row r="1" spans="1:15">
      <c r="B1" s="36" t="s">
        <v>12</v>
      </c>
      <c r="C1" s="37"/>
      <c r="D1" s="5"/>
      <c r="E1" s="5"/>
    </row>
    <row r="2" spans="1:15">
      <c r="B2" s="38"/>
      <c r="C2" s="39"/>
      <c r="D2" s="5"/>
      <c r="E2" s="5"/>
    </row>
    <row r="4" spans="1:15" ht="24">
      <c r="B4" s="11" t="s">
        <v>374</v>
      </c>
    </row>
    <row r="6" spans="1:15">
      <c r="A6" s="3" t="s">
        <v>5</v>
      </c>
      <c r="B6" s="4"/>
      <c r="C6" s="4"/>
    </row>
    <row r="8" spans="1:15" ht="45">
      <c r="A8" s="2" t="s">
        <v>7</v>
      </c>
      <c r="B8" s="2" t="s">
        <v>8</v>
      </c>
      <c r="C8" s="9" t="s">
        <v>370</v>
      </c>
      <c r="D8" s="9" t="s">
        <v>369</v>
      </c>
      <c r="O8" s="10"/>
    </row>
    <row r="9" spans="1:15">
      <c r="A9" s="1" t="s">
        <v>6</v>
      </c>
      <c r="B9" s="1" t="s">
        <v>9</v>
      </c>
      <c r="C9" s="1"/>
      <c r="D9" s="1"/>
    </row>
    <row r="12" spans="1:15">
      <c r="A12" s="3" t="s">
        <v>11</v>
      </c>
    </row>
    <row r="14" spans="1:15">
      <c r="A14" s="3" t="s">
        <v>10</v>
      </c>
      <c r="B14" s="3"/>
    </row>
    <row r="15" spans="1:15">
      <c r="A15" t="s">
        <v>371</v>
      </c>
    </row>
    <row r="16" spans="1:15">
      <c r="A16" t="s">
        <v>372</v>
      </c>
    </row>
    <row r="17" spans="1:1">
      <c r="A17" t="s">
        <v>373</v>
      </c>
    </row>
  </sheetData>
  <sheetProtection formatCells="0" formatColumns="0" formatRows="0" insertColumns="0" insertRows="0" insertHyperlinks="0" deleteColumns="0" deleteRows="0" sort="0" autoFilter="0" pivotTables="0"/>
  <mergeCells count="1">
    <mergeCell ref="B1:C2"/>
  </mergeCells>
  <conditionalFormatting sqref="A8:D9">
    <cfRule type="colorScale" priority="4">
      <colorScale>
        <cfvo type="min"/>
        <cfvo type="percentile" val="50"/>
        <cfvo type="max"/>
        <color rgb="FF5A8AC6"/>
        <color rgb="FFFCFCFF"/>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8BF4E-70F1-4BF2-A117-8E558DF23DAD}">
  <dimension ref="A2:Q127"/>
  <sheetViews>
    <sheetView tabSelected="1" zoomScale="80" zoomScaleNormal="80" workbookViewId="0">
      <selection activeCell="P3" sqref="P3"/>
    </sheetView>
  </sheetViews>
  <sheetFormatPr defaultRowHeight="15"/>
  <cols>
    <col min="1" max="1" width="16.5703125" customWidth="1"/>
    <col min="2" max="2" width="20.28515625" customWidth="1"/>
    <col min="3" max="3" width="20" customWidth="1"/>
    <col min="4" max="4" width="21.5703125" customWidth="1"/>
    <col min="5" max="5" width="19.5703125" customWidth="1"/>
    <col min="6" max="6" width="16" customWidth="1"/>
    <col min="7" max="7" width="17.28515625" customWidth="1"/>
    <col min="8" max="8" width="18.7109375" customWidth="1"/>
    <col min="9" max="9" width="20.28515625" customWidth="1"/>
    <col min="10" max="10" width="17.7109375" customWidth="1"/>
    <col min="15" max="15" width="17.140625" customWidth="1"/>
    <col min="16" max="16" width="52.140625" customWidth="1"/>
  </cols>
  <sheetData>
    <row r="2" spans="1:16" ht="108">
      <c r="A2" s="16" t="s">
        <v>0</v>
      </c>
      <c r="B2" s="16" t="s">
        <v>1</v>
      </c>
      <c r="C2" s="16" t="s">
        <v>2</v>
      </c>
      <c r="D2" s="16" t="s">
        <v>3</v>
      </c>
      <c r="E2" s="16" t="s">
        <v>4</v>
      </c>
      <c r="F2" s="13" t="s">
        <v>376</v>
      </c>
      <c r="G2" s="13" t="s">
        <v>377</v>
      </c>
      <c r="H2" s="13" t="s">
        <v>378</v>
      </c>
      <c r="I2" s="12" t="s">
        <v>379</v>
      </c>
      <c r="J2" s="13" t="s">
        <v>380</v>
      </c>
      <c r="K2" s="13" t="s">
        <v>381</v>
      </c>
      <c r="L2" s="13" t="s">
        <v>382</v>
      </c>
      <c r="M2" s="13" t="s">
        <v>383</v>
      </c>
      <c r="N2" s="14" t="s">
        <v>384</v>
      </c>
      <c r="O2" s="15" t="s">
        <v>385</v>
      </c>
      <c r="P2" s="40" t="s">
        <v>396</v>
      </c>
    </row>
    <row r="3" spans="1:16" ht="157.5">
      <c r="A3" s="17" t="s">
        <v>13</v>
      </c>
      <c r="B3" s="17" t="s">
        <v>14</v>
      </c>
      <c r="C3" s="18" t="s">
        <v>175</v>
      </c>
      <c r="D3" s="19">
        <v>12</v>
      </c>
      <c r="E3" s="19" t="s">
        <v>256</v>
      </c>
      <c r="F3" s="19"/>
      <c r="G3" s="19"/>
      <c r="H3" s="19"/>
      <c r="I3" s="19"/>
      <c r="J3" s="19"/>
      <c r="K3" s="20"/>
      <c r="L3" s="20"/>
      <c r="M3" s="20"/>
      <c r="N3" s="20"/>
      <c r="O3" s="20"/>
      <c r="P3" s="41" t="s">
        <v>403</v>
      </c>
    </row>
    <row r="4" spans="1:16" ht="191.25">
      <c r="A4" s="17" t="s">
        <v>15</v>
      </c>
      <c r="B4" s="17" t="s">
        <v>16</v>
      </c>
      <c r="C4" s="18" t="s">
        <v>176</v>
      </c>
      <c r="D4" s="19">
        <v>210</v>
      </c>
      <c r="E4" s="19" t="s">
        <v>256</v>
      </c>
      <c r="F4" s="19"/>
      <c r="G4" s="19"/>
      <c r="H4" s="19"/>
      <c r="I4" s="19"/>
      <c r="J4" s="19"/>
      <c r="K4" s="20"/>
      <c r="L4" s="20"/>
      <c r="M4" s="20"/>
      <c r="N4" s="20"/>
      <c r="O4" s="20"/>
    </row>
    <row r="5" spans="1:16" ht="191.25">
      <c r="A5" s="17" t="s">
        <v>17</v>
      </c>
      <c r="B5" s="17" t="s">
        <v>18</v>
      </c>
      <c r="C5" s="18" t="s">
        <v>177</v>
      </c>
      <c r="D5" s="19">
        <v>292</v>
      </c>
      <c r="E5" s="19" t="s">
        <v>256</v>
      </c>
      <c r="F5" s="19"/>
      <c r="G5" s="19"/>
      <c r="H5" s="19"/>
      <c r="I5" s="19"/>
      <c r="J5" s="19"/>
      <c r="K5" s="20"/>
      <c r="L5" s="20"/>
      <c r="M5" s="20"/>
      <c r="N5" s="20"/>
      <c r="O5" s="20"/>
    </row>
    <row r="6" spans="1:16" ht="110.25" customHeight="1">
      <c r="A6" s="17" t="s">
        <v>19</v>
      </c>
      <c r="B6" s="17" t="s">
        <v>20</v>
      </c>
      <c r="C6" s="18" t="s">
        <v>178</v>
      </c>
      <c r="D6" s="19">
        <v>82</v>
      </c>
      <c r="E6" s="19" t="s">
        <v>256</v>
      </c>
      <c r="F6" s="19"/>
      <c r="G6" s="19"/>
      <c r="H6" s="19"/>
      <c r="I6" s="19"/>
      <c r="J6" s="19"/>
      <c r="K6" s="20"/>
      <c r="L6" s="20"/>
      <c r="M6" s="20"/>
      <c r="N6" s="20"/>
      <c r="O6" s="20"/>
    </row>
    <row r="7" spans="1:16" ht="56.25">
      <c r="A7" s="17" t="s">
        <v>21</v>
      </c>
      <c r="B7" s="17" t="s">
        <v>22</v>
      </c>
      <c r="C7" s="18" t="s">
        <v>179</v>
      </c>
      <c r="D7" s="19">
        <v>354</v>
      </c>
      <c r="E7" s="19" t="s">
        <v>254</v>
      </c>
      <c r="F7" s="19"/>
      <c r="G7" s="19"/>
      <c r="H7" s="19"/>
      <c r="I7" s="19"/>
      <c r="J7" s="19"/>
      <c r="K7" s="20"/>
      <c r="L7" s="20"/>
      <c r="M7" s="20"/>
      <c r="N7" s="20"/>
      <c r="O7" s="20"/>
    </row>
    <row r="8" spans="1:16" ht="56.25">
      <c r="A8" s="17" t="s">
        <v>23</v>
      </c>
      <c r="B8" s="17" t="s">
        <v>24</v>
      </c>
      <c r="C8" s="18" t="s">
        <v>180</v>
      </c>
      <c r="D8" s="19">
        <v>184</v>
      </c>
      <c r="E8" s="19" t="s">
        <v>254</v>
      </c>
      <c r="F8" s="19"/>
      <c r="G8" s="19"/>
      <c r="H8" s="19"/>
      <c r="I8" s="19"/>
      <c r="J8" s="19"/>
      <c r="K8" s="20"/>
      <c r="L8" s="20"/>
      <c r="M8" s="20"/>
      <c r="N8" s="20"/>
      <c r="O8" s="20"/>
    </row>
    <row r="9" spans="1:16" ht="78.75">
      <c r="A9" s="17" t="s">
        <v>25</v>
      </c>
      <c r="B9" s="17" t="s">
        <v>26</v>
      </c>
      <c r="C9" s="18" t="s">
        <v>181</v>
      </c>
      <c r="D9" s="19">
        <v>4348</v>
      </c>
      <c r="E9" s="19" t="s">
        <v>254</v>
      </c>
      <c r="F9" s="19"/>
      <c r="G9" s="19"/>
      <c r="H9" s="19"/>
      <c r="I9" s="19"/>
      <c r="J9" s="19"/>
      <c r="K9" s="20"/>
      <c r="L9" s="20"/>
      <c r="M9" s="20"/>
      <c r="N9" s="20"/>
      <c r="O9" s="20"/>
    </row>
    <row r="10" spans="1:16" ht="78.75">
      <c r="A10" s="17" t="s">
        <v>27</v>
      </c>
      <c r="B10" s="17" t="s">
        <v>28</v>
      </c>
      <c r="C10" s="18" t="s">
        <v>182</v>
      </c>
      <c r="D10" s="19">
        <v>2718</v>
      </c>
      <c r="E10" s="19" t="s">
        <v>254</v>
      </c>
      <c r="F10" s="19"/>
      <c r="G10" s="19"/>
      <c r="H10" s="19"/>
      <c r="I10" s="19"/>
      <c r="J10" s="19"/>
      <c r="K10" s="20"/>
      <c r="L10" s="20"/>
      <c r="M10" s="20"/>
      <c r="N10" s="20"/>
      <c r="O10" s="20"/>
    </row>
    <row r="11" spans="1:16" ht="78.75">
      <c r="A11" s="17" t="s">
        <v>29</v>
      </c>
      <c r="B11" s="17" t="s">
        <v>30</v>
      </c>
      <c r="C11" s="18" t="s">
        <v>183</v>
      </c>
      <c r="D11" s="19">
        <v>2636</v>
      </c>
      <c r="E11" s="19" t="s">
        <v>254</v>
      </c>
      <c r="F11" s="19"/>
      <c r="G11" s="19"/>
      <c r="H11" s="19"/>
      <c r="I11" s="19"/>
      <c r="J11" s="19"/>
      <c r="K11" s="20"/>
      <c r="L11" s="20"/>
      <c r="M11" s="20"/>
      <c r="N11" s="20"/>
      <c r="O11" s="20"/>
    </row>
    <row r="12" spans="1:16" ht="90">
      <c r="A12" s="17" t="s">
        <v>31</v>
      </c>
      <c r="B12" s="17" t="s">
        <v>32</v>
      </c>
      <c r="C12" s="18" t="s">
        <v>184</v>
      </c>
      <c r="D12" s="19">
        <v>40</v>
      </c>
      <c r="E12" s="19" t="s">
        <v>256</v>
      </c>
      <c r="F12" s="19"/>
      <c r="G12" s="19"/>
      <c r="H12" s="19"/>
      <c r="I12" s="19"/>
      <c r="J12" s="19"/>
      <c r="K12" s="20"/>
      <c r="L12" s="20"/>
      <c r="M12" s="20"/>
      <c r="N12" s="20"/>
      <c r="O12" s="20"/>
    </row>
    <row r="13" spans="1:16" ht="90">
      <c r="A13" s="17">
        <v>747</v>
      </c>
      <c r="B13" s="17" t="s">
        <v>33</v>
      </c>
      <c r="C13" s="18" t="s">
        <v>185</v>
      </c>
      <c r="D13" s="19">
        <v>40</v>
      </c>
      <c r="E13" s="19" t="s">
        <v>256</v>
      </c>
      <c r="F13" s="19"/>
      <c r="G13" s="19"/>
      <c r="H13" s="19"/>
      <c r="I13" s="19"/>
      <c r="J13" s="19"/>
      <c r="K13" s="20"/>
      <c r="L13" s="20"/>
      <c r="M13" s="20"/>
      <c r="N13" s="20"/>
      <c r="O13" s="20"/>
    </row>
    <row r="14" spans="1:16" ht="45">
      <c r="A14" s="17" t="s">
        <v>34</v>
      </c>
      <c r="B14" s="17" t="s">
        <v>35</v>
      </c>
      <c r="C14" s="18" t="s">
        <v>186</v>
      </c>
      <c r="D14" s="19">
        <v>4</v>
      </c>
      <c r="E14" s="19" t="s">
        <v>256</v>
      </c>
      <c r="F14" s="19"/>
      <c r="G14" s="19"/>
      <c r="H14" s="19"/>
      <c r="I14" s="19"/>
      <c r="J14" s="19"/>
      <c r="K14" s="20"/>
      <c r="L14" s="20"/>
      <c r="M14" s="20"/>
      <c r="N14" s="20"/>
      <c r="O14" s="20"/>
    </row>
    <row r="15" spans="1:16" ht="101.25">
      <c r="A15" s="17" t="s">
        <v>36</v>
      </c>
      <c r="B15" s="17" t="s">
        <v>37</v>
      </c>
      <c r="C15" s="18" t="s">
        <v>187</v>
      </c>
      <c r="D15" s="19">
        <v>266</v>
      </c>
      <c r="E15" s="19" t="s">
        <v>256</v>
      </c>
      <c r="F15" s="19"/>
      <c r="G15" s="19"/>
      <c r="H15" s="19"/>
      <c r="I15" s="19"/>
      <c r="J15" s="19"/>
      <c r="K15" s="20"/>
      <c r="L15" s="20"/>
      <c r="M15" s="20"/>
      <c r="N15" s="20"/>
      <c r="O15" s="20"/>
    </row>
    <row r="16" spans="1:16" ht="101.25">
      <c r="A16" s="17" t="s">
        <v>38</v>
      </c>
      <c r="B16" s="17" t="s">
        <v>39</v>
      </c>
      <c r="C16" s="18" t="s">
        <v>188</v>
      </c>
      <c r="D16" s="19">
        <v>1018</v>
      </c>
      <c r="E16" s="19" t="s">
        <v>256</v>
      </c>
      <c r="F16" s="19"/>
      <c r="G16" s="19"/>
      <c r="H16" s="19"/>
      <c r="I16" s="19"/>
      <c r="J16" s="19"/>
      <c r="K16" s="20"/>
      <c r="L16" s="20"/>
      <c r="M16" s="20"/>
      <c r="N16" s="20"/>
      <c r="O16" s="20"/>
    </row>
    <row r="17" spans="1:17" ht="101.25">
      <c r="A17" s="17" t="s">
        <v>40</v>
      </c>
      <c r="B17" s="17" t="s">
        <v>41</v>
      </c>
      <c r="C17" s="18" t="s">
        <v>189</v>
      </c>
      <c r="D17" s="19">
        <v>1104</v>
      </c>
      <c r="E17" s="19" t="s">
        <v>256</v>
      </c>
      <c r="F17" s="19"/>
      <c r="G17" s="19"/>
      <c r="H17" s="19"/>
      <c r="I17" s="19"/>
      <c r="J17" s="19"/>
      <c r="K17" s="20"/>
      <c r="L17" s="20"/>
      <c r="M17" s="20"/>
      <c r="N17" s="20"/>
      <c r="O17" s="20"/>
    </row>
    <row r="18" spans="1:17" ht="101.25">
      <c r="A18" s="17" t="s">
        <v>42</v>
      </c>
      <c r="B18" s="17" t="s">
        <v>43</v>
      </c>
      <c r="C18" s="18" t="s">
        <v>190</v>
      </c>
      <c r="D18" s="19">
        <v>602</v>
      </c>
      <c r="E18" s="19" t="s">
        <v>256</v>
      </c>
      <c r="F18" s="19"/>
      <c r="G18" s="19"/>
      <c r="H18" s="19"/>
      <c r="I18" s="19"/>
      <c r="J18" s="19"/>
      <c r="K18" s="20"/>
      <c r="L18" s="20"/>
      <c r="M18" s="20"/>
      <c r="N18" s="20"/>
      <c r="O18" s="20"/>
    </row>
    <row r="19" spans="1:17" ht="292.5">
      <c r="A19" s="27" t="s">
        <v>44</v>
      </c>
      <c r="B19" s="27" t="s">
        <v>45</v>
      </c>
      <c r="C19" s="28" t="s">
        <v>397</v>
      </c>
      <c r="D19" s="29">
        <v>24</v>
      </c>
      <c r="E19" s="29" t="s">
        <v>256</v>
      </c>
      <c r="F19" s="29"/>
      <c r="G19" s="29"/>
      <c r="H19" s="29"/>
      <c r="I19" s="29"/>
      <c r="J19" s="29"/>
      <c r="K19" s="30"/>
      <c r="L19" s="30"/>
      <c r="M19" s="30"/>
      <c r="N19" s="30"/>
      <c r="O19" s="30"/>
      <c r="P19" s="35"/>
    </row>
    <row r="20" spans="1:17" ht="292.5">
      <c r="A20" s="27" t="s">
        <v>46</v>
      </c>
      <c r="B20" s="27" t="s">
        <v>47</v>
      </c>
      <c r="C20" s="28" t="s">
        <v>398</v>
      </c>
      <c r="D20" s="29">
        <v>2</v>
      </c>
      <c r="E20" s="29" t="s">
        <v>256</v>
      </c>
      <c r="F20" s="29"/>
      <c r="G20" s="29"/>
      <c r="H20" s="29"/>
      <c r="I20" s="29"/>
      <c r="J20" s="29"/>
      <c r="K20" s="30"/>
      <c r="L20" s="30"/>
      <c r="M20" s="30"/>
      <c r="N20" s="30"/>
      <c r="O20" s="30"/>
    </row>
    <row r="21" spans="1:17" ht="225">
      <c r="A21" s="23" t="s">
        <v>48</v>
      </c>
      <c r="B21" s="23" t="s">
        <v>389</v>
      </c>
      <c r="C21" s="24" t="s">
        <v>191</v>
      </c>
      <c r="D21" s="25">
        <v>148</v>
      </c>
      <c r="E21" s="19" t="s">
        <v>256</v>
      </c>
      <c r="F21" s="19"/>
      <c r="G21" s="19"/>
      <c r="H21" s="19"/>
      <c r="I21" s="19"/>
      <c r="J21" s="26"/>
      <c r="K21" s="20"/>
      <c r="L21" s="20"/>
      <c r="M21" s="20"/>
      <c r="N21" s="20"/>
      <c r="O21" s="20"/>
    </row>
    <row r="22" spans="1:17" ht="225">
      <c r="A22" s="23" t="s">
        <v>49</v>
      </c>
      <c r="B22" s="23" t="s">
        <v>390</v>
      </c>
      <c r="C22" s="24" t="s">
        <v>192</v>
      </c>
      <c r="D22" s="25">
        <v>140</v>
      </c>
      <c r="E22" s="19" t="s">
        <v>256</v>
      </c>
      <c r="F22" s="19"/>
      <c r="G22" s="19"/>
      <c r="H22" s="19"/>
      <c r="I22" s="19"/>
      <c r="J22" s="19"/>
      <c r="K22" s="20"/>
      <c r="L22" s="20"/>
      <c r="M22" s="20"/>
      <c r="N22" s="20"/>
      <c r="O22" s="20"/>
    </row>
    <row r="23" spans="1:17" ht="135">
      <c r="A23" s="17" t="s">
        <v>50</v>
      </c>
      <c r="B23" s="17" t="s">
        <v>51</v>
      </c>
      <c r="C23" s="18" t="s">
        <v>193</v>
      </c>
      <c r="D23" s="19">
        <v>10</v>
      </c>
      <c r="E23" s="19" t="s">
        <v>256</v>
      </c>
      <c r="F23" s="19"/>
      <c r="G23" s="19"/>
      <c r="H23" s="19"/>
      <c r="I23" s="19"/>
      <c r="J23" s="19"/>
      <c r="K23" s="20"/>
      <c r="L23" s="20"/>
      <c r="M23" s="20"/>
      <c r="N23" s="20"/>
      <c r="O23" s="20"/>
    </row>
    <row r="24" spans="1:17" ht="123.75">
      <c r="A24" s="17" t="s">
        <v>52</v>
      </c>
      <c r="B24" s="17" t="s">
        <v>53</v>
      </c>
      <c r="C24" s="18" t="s">
        <v>194</v>
      </c>
      <c r="D24" s="19">
        <v>484</v>
      </c>
      <c r="E24" s="19" t="s">
        <v>256</v>
      </c>
      <c r="F24" s="19"/>
      <c r="G24" s="19"/>
      <c r="H24" s="19"/>
      <c r="I24" s="19"/>
      <c r="J24" s="19"/>
      <c r="K24" s="20"/>
      <c r="L24" s="20"/>
      <c r="M24" s="20"/>
      <c r="N24" s="20"/>
      <c r="O24" s="20"/>
    </row>
    <row r="25" spans="1:17" ht="292.5">
      <c r="A25" s="27" t="s">
        <v>54</v>
      </c>
      <c r="B25" s="27" t="s">
        <v>400</v>
      </c>
      <c r="C25" s="28" t="s">
        <v>399</v>
      </c>
      <c r="D25" s="29">
        <v>20</v>
      </c>
      <c r="E25" s="29" t="s">
        <v>256</v>
      </c>
      <c r="F25" s="29"/>
      <c r="G25" s="29"/>
      <c r="H25" s="29"/>
      <c r="I25" s="29"/>
      <c r="J25" s="29"/>
      <c r="K25" s="30"/>
      <c r="L25" s="30"/>
      <c r="M25" s="30"/>
      <c r="N25" s="30"/>
      <c r="O25" s="30"/>
      <c r="P25" s="35"/>
      <c r="Q25" s="32"/>
    </row>
    <row r="26" spans="1:17" ht="409.5">
      <c r="A26" s="17" t="s">
        <v>55</v>
      </c>
      <c r="B26" s="17" t="s">
        <v>386</v>
      </c>
      <c r="C26" s="18" t="s">
        <v>195</v>
      </c>
      <c r="D26" s="19">
        <v>2</v>
      </c>
      <c r="E26" s="19" t="s">
        <v>256</v>
      </c>
      <c r="F26" s="19"/>
      <c r="G26" s="19"/>
      <c r="H26" s="19"/>
      <c r="I26" s="19"/>
      <c r="J26" s="19"/>
      <c r="K26" s="20"/>
      <c r="L26" s="20"/>
      <c r="M26" s="20"/>
      <c r="N26" s="20"/>
      <c r="O26" s="20"/>
    </row>
    <row r="27" spans="1:17" ht="157.5">
      <c r="A27" s="17" t="s">
        <v>56</v>
      </c>
      <c r="B27" s="17" t="s">
        <v>57</v>
      </c>
      <c r="C27" s="18" t="s">
        <v>196</v>
      </c>
      <c r="D27" s="19">
        <v>6</v>
      </c>
      <c r="E27" s="19" t="s">
        <v>256</v>
      </c>
      <c r="F27" s="19"/>
      <c r="G27" s="19"/>
      <c r="H27" s="19"/>
      <c r="I27" s="19"/>
      <c r="J27" s="19"/>
      <c r="K27" s="20"/>
      <c r="L27" s="20"/>
      <c r="M27" s="20"/>
      <c r="N27" s="20"/>
      <c r="O27" s="20"/>
    </row>
    <row r="28" spans="1:17" ht="157.5">
      <c r="A28" s="17" t="s">
        <v>58</v>
      </c>
      <c r="B28" s="17" t="s">
        <v>59</v>
      </c>
      <c r="C28" s="18" t="s">
        <v>197</v>
      </c>
      <c r="D28" s="19">
        <v>6</v>
      </c>
      <c r="E28" s="19" t="s">
        <v>256</v>
      </c>
      <c r="F28" s="19"/>
      <c r="G28" s="19"/>
      <c r="H28" s="19"/>
      <c r="I28" s="19"/>
      <c r="J28" s="19"/>
      <c r="K28" s="20"/>
      <c r="L28" s="20"/>
      <c r="M28" s="20"/>
      <c r="N28" s="20"/>
      <c r="O28" s="20"/>
    </row>
    <row r="29" spans="1:17" ht="360">
      <c r="A29" s="27" t="s">
        <v>60</v>
      </c>
      <c r="B29" s="27" t="s">
        <v>402</v>
      </c>
      <c r="C29" s="28" t="s">
        <v>401</v>
      </c>
      <c r="D29" s="29">
        <v>100</v>
      </c>
      <c r="E29" s="29" t="s">
        <v>256</v>
      </c>
      <c r="F29" s="29"/>
      <c r="G29" s="29"/>
      <c r="H29" s="29"/>
      <c r="I29" s="29"/>
      <c r="J29" s="29"/>
      <c r="K29" s="30"/>
      <c r="L29" s="30"/>
      <c r="M29" s="30"/>
      <c r="N29" s="30"/>
      <c r="O29" s="30"/>
      <c r="P29" s="32"/>
    </row>
    <row r="30" spans="1:17" ht="191.25">
      <c r="A30" s="17" t="s">
        <v>61</v>
      </c>
      <c r="B30" s="17" t="s">
        <v>62</v>
      </c>
      <c r="C30" s="18" t="s">
        <v>198</v>
      </c>
      <c r="D30" s="19">
        <v>6</v>
      </c>
      <c r="E30" s="19" t="s">
        <v>256</v>
      </c>
      <c r="F30" s="19"/>
      <c r="G30" s="19"/>
      <c r="H30" s="19"/>
      <c r="I30" s="19"/>
      <c r="J30" s="19"/>
      <c r="K30" s="20"/>
      <c r="L30" s="20"/>
      <c r="M30" s="20"/>
      <c r="N30" s="20"/>
      <c r="O30" s="20"/>
      <c r="P30" s="32"/>
    </row>
    <row r="31" spans="1:17" ht="101.25">
      <c r="A31" s="17" t="s">
        <v>63</v>
      </c>
      <c r="B31" s="17" t="s">
        <v>64</v>
      </c>
      <c r="C31" s="18" t="s">
        <v>199</v>
      </c>
      <c r="D31" s="19">
        <v>14</v>
      </c>
      <c r="E31" s="19" t="s">
        <v>256</v>
      </c>
      <c r="F31" s="19"/>
      <c r="G31" s="19"/>
      <c r="H31" s="19"/>
      <c r="I31" s="19"/>
      <c r="J31" s="19"/>
      <c r="K31" s="20"/>
      <c r="L31" s="20"/>
      <c r="M31" s="20"/>
      <c r="N31" s="20"/>
      <c r="O31" s="20"/>
    </row>
    <row r="32" spans="1:17" ht="180">
      <c r="A32" s="17" t="s">
        <v>65</v>
      </c>
      <c r="B32" s="17" t="s">
        <v>66</v>
      </c>
      <c r="C32" s="18" t="s">
        <v>200</v>
      </c>
      <c r="D32" s="19">
        <v>4</v>
      </c>
      <c r="E32" s="19" t="s">
        <v>256</v>
      </c>
      <c r="F32" s="19"/>
      <c r="G32" s="19"/>
      <c r="H32" s="19"/>
      <c r="I32" s="19"/>
      <c r="J32" s="19"/>
      <c r="K32" s="20"/>
      <c r="L32" s="20"/>
      <c r="M32" s="20"/>
      <c r="N32" s="20"/>
      <c r="O32" s="20"/>
    </row>
    <row r="33" spans="1:16" ht="225">
      <c r="A33" s="17" t="s">
        <v>67</v>
      </c>
      <c r="B33" s="17" t="s">
        <v>68</v>
      </c>
      <c r="C33" s="18" t="s">
        <v>201</v>
      </c>
      <c r="D33" s="19">
        <v>24</v>
      </c>
      <c r="E33" s="19" t="s">
        <v>256</v>
      </c>
      <c r="F33" s="19"/>
      <c r="G33" s="19"/>
      <c r="H33" s="19"/>
      <c r="I33" s="19"/>
      <c r="J33" s="19"/>
      <c r="K33" s="20"/>
      <c r="L33" s="20"/>
      <c r="M33" s="20"/>
      <c r="N33" s="20"/>
      <c r="O33" s="20"/>
    </row>
    <row r="34" spans="1:16" ht="90">
      <c r="A34" s="23" t="s">
        <v>69</v>
      </c>
      <c r="B34" s="23" t="s">
        <v>70</v>
      </c>
      <c r="C34" s="24" t="s">
        <v>202</v>
      </c>
      <c r="D34" s="25">
        <v>100</v>
      </c>
      <c r="E34" s="25" t="s">
        <v>256</v>
      </c>
      <c r="F34" s="25"/>
      <c r="G34" s="25"/>
      <c r="H34" s="25"/>
      <c r="I34" s="25"/>
      <c r="J34" s="25"/>
      <c r="K34" s="31"/>
      <c r="L34" s="31"/>
      <c r="M34" s="31"/>
      <c r="N34" s="31"/>
      <c r="O34" s="31"/>
    </row>
    <row r="35" spans="1:16" ht="202.5">
      <c r="A35" s="17" t="s">
        <v>71</v>
      </c>
      <c r="B35" s="17" t="s">
        <v>72</v>
      </c>
      <c r="C35" s="18" t="s">
        <v>203</v>
      </c>
      <c r="D35" s="19">
        <v>16</v>
      </c>
      <c r="E35" s="19" t="s">
        <v>256</v>
      </c>
      <c r="F35" s="19"/>
      <c r="G35" s="19"/>
      <c r="H35" s="19"/>
      <c r="I35" s="19"/>
      <c r="J35" s="19"/>
      <c r="K35" s="20"/>
      <c r="L35" s="20"/>
      <c r="M35" s="20"/>
      <c r="N35" s="20"/>
      <c r="O35" s="20"/>
    </row>
    <row r="36" spans="1:16" ht="292.5">
      <c r="A36" s="17" t="s">
        <v>73</v>
      </c>
      <c r="B36" s="17" t="s">
        <v>74</v>
      </c>
      <c r="C36" s="18" t="s">
        <v>204</v>
      </c>
      <c r="D36" s="19">
        <v>24</v>
      </c>
      <c r="E36" s="19" t="s">
        <v>256</v>
      </c>
      <c r="F36" s="19"/>
      <c r="G36" s="19"/>
      <c r="H36" s="19"/>
      <c r="I36" s="19"/>
      <c r="J36" s="19"/>
      <c r="K36" s="20"/>
      <c r="L36" s="20"/>
      <c r="M36" s="20"/>
      <c r="N36" s="20"/>
      <c r="O36" s="20"/>
    </row>
    <row r="37" spans="1:16" ht="146.25">
      <c r="A37" s="17" t="s">
        <v>75</v>
      </c>
      <c r="B37" s="17" t="s">
        <v>76</v>
      </c>
      <c r="C37" s="18" t="s">
        <v>205</v>
      </c>
      <c r="D37" s="19">
        <v>20</v>
      </c>
      <c r="E37" s="19" t="s">
        <v>254</v>
      </c>
      <c r="F37" s="19"/>
      <c r="G37" s="19"/>
      <c r="H37" s="19"/>
      <c r="I37" s="19"/>
      <c r="J37" s="19"/>
      <c r="K37" s="20"/>
      <c r="L37" s="20"/>
      <c r="M37" s="20"/>
      <c r="N37" s="20"/>
      <c r="O37" s="20"/>
    </row>
    <row r="38" spans="1:16" ht="146.25">
      <c r="A38" s="17" t="s">
        <v>77</v>
      </c>
      <c r="B38" s="17" t="s">
        <v>78</v>
      </c>
      <c r="C38" s="18" t="s">
        <v>206</v>
      </c>
      <c r="D38" s="19">
        <v>2758</v>
      </c>
      <c r="E38" s="19" t="s">
        <v>254</v>
      </c>
      <c r="F38" s="19"/>
      <c r="G38" s="19"/>
      <c r="H38" s="19"/>
      <c r="I38" s="19"/>
      <c r="J38" s="19"/>
      <c r="K38" s="20"/>
      <c r="L38" s="20"/>
      <c r="M38" s="20"/>
      <c r="N38" s="20"/>
      <c r="O38" s="20"/>
    </row>
    <row r="39" spans="1:16" ht="112.5">
      <c r="A39" s="23" t="s">
        <v>79</v>
      </c>
      <c r="B39" s="23" t="s">
        <v>80</v>
      </c>
      <c r="C39" s="24" t="s">
        <v>207</v>
      </c>
      <c r="D39" s="25">
        <v>210</v>
      </c>
      <c r="E39" s="25" t="s">
        <v>256</v>
      </c>
      <c r="F39" s="25"/>
      <c r="G39" s="25"/>
      <c r="H39" s="25"/>
      <c r="I39" s="25"/>
      <c r="J39" s="25"/>
      <c r="K39" s="31"/>
      <c r="L39" s="31"/>
      <c r="M39" s="31"/>
      <c r="N39" s="31"/>
      <c r="O39" s="31"/>
      <c r="P39" s="32"/>
    </row>
    <row r="40" spans="1:16" ht="180">
      <c r="A40" s="23" t="s">
        <v>81</v>
      </c>
      <c r="B40" s="23" t="s">
        <v>82</v>
      </c>
      <c r="C40" s="24" t="s">
        <v>208</v>
      </c>
      <c r="D40" s="25">
        <v>4620</v>
      </c>
      <c r="E40" s="25" t="s">
        <v>254</v>
      </c>
      <c r="F40" s="25"/>
      <c r="G40" s="25"/>
      <c r="H40" s="25"/>
      <c r="I40" s="25"/>
      <c r="J40" s="25"/>
      <c r="K40" s="31"/>
      <c r="L40" s="31"/>
      <c r="M40" s="31"/>
      <c r="N40" s="31"/>
      <c r="O40" s="31"/>
    </row>
    <row r="41" spans="1:16" ht="180">
      <c r="A41" s="17" t="s">
        <v>83</v>
      </c>
      <c r="B41" s="17" t="s">
        <v>84</v>
      </c>
      <c r="C41" s="18" t="s">
        <v>209</v>
      </c>
      <c r="D41" s="19">
        <v>756</v>
      </c>
      <c r="E41" s="19" t="s">
        <v>254</v>
      </c>
      <c r="F41" s="19"/>
      <c r="G41" s="19"/>
      <c r="H41" s="19"/>
      <c r="I41" s="19"/>
      <c r="J41" s="19"/>
      <c r="K41" s="20"/>
      <c r="L41" s="20"/>
      <c r="M41" s="20"/>
      <c r="N41" s="20"/>
      <c r="O41" s="20"/>
    </row>
    <row r="42" spans="1:16" ht="180">
      <c r="A42" s="17" t="s">
        <v>85</v>
      </c>
      <c r="B42" s="17" t="s">
        <v>86</v>
      </c>
      <c r="C42" s="18" t="s">
        <v>210</v>
      </c>
      <c r="D42" s="19">
        <v>240</v>
      </c>
      <c r="E42" s="19" t="s">
        <v>254</v>
      </c>
      <c r="F42" s="19"/>
      <c r="G42" s="19"/>
      <c r="H42" s="19"/>
      <c r="I42" s="19"/>
      <c r="J42" s="19"/>
      <c r="K42" s="20"/>
      <c r="L42" s="20"/>
      <c r="M42" s="20"/>
      <c r="N42" s="20"/>
      <c r="O42" s="20"/>
    </row>
    <row r="43" spans="1:16" ht="180">
      <c r="A43" s="17" t="s">
        <v>87</v>
      </c>
      <c r="B43" s="17" t="s">
        <v>88</v>
      </c>
      <c r="C43" s="18" t="s">
        <v>211</v>
      </c>
      <c r="D43" s="19">
        <v>7346</v>
      </c>
      <c r="E43" s="19" t="s">
        <v>254</v>
      </c>
      <c r="F43" s="19"/>
      <c r="G43" s="19"/>
      <c r="H43" s="19"/>
      <c r="I43" s="19"/>
      <c r="J43" s="19"/>
      <c r="K43" s="20"/>
      <c r="L43" s="20"/>
      <c r="M43" s="20"/>
      <c r="N43" s="20"/>
      <c r="O43" s="20"/>
    </row>
    <row r="44" spans="1:16" ht="101.25">
      <c r="A44" s="17" t="s">
        <v>89</v>
      </c>
      <c r="B44" s="17" t="s">
        <v>90</v>
      </c>
      <c r="C44" s="18" t="s">
        <v>212</v>
      </c>
      <c r="D44" s="19">
        <v>200</v>
      </c>
      <c r="E44" s="19" t="s">
        <v>254</v>
      </c>
      <c r="F44" s="19"/>
      <c r="G44" s="19"/>
      <c r="H44" s="19"/>
      <c r="I44" s="19"/>
      <c r="J44" s="19"/>
      <c r="K44" s="20"/>
      <c r="L44" s="20"/>
      <c r="M44" s="20"/>
      <c r="N44" s="20"/>
      <c r="O44" s="20"/>
    </row>
    <row r="45" spans="1:16" ht="180">
      <c r="A45" s="17" t="s">
        <v>91</v>
      </c>
      <c r="B45" s="17" t="s">
        <v>92</v>
      </c>
      <c r="C45" s="18" t="s">
        <v>213</v>
      </c>
      <c r="D45" s="19">
        <v>6330</v>
      </c>
      <c r="E45" s="19" t="s">
        <v>254</v>
      </c>
      <c r="F45" s="19"/>
      <c r="G45" s="19"/>
      <c r="H45" s="19"/>
      <c r="I45" s="19"/>
      <c r="J45" s="19"/>
      <c r="K45" s="20"/>
      <c r="L45" s="20"/>
      <c r="M45" s="20"/>
      <c r="N45" s="20"/>
      <c r="O45" s="20"/>
    </row>
    <row r="46" spans="1:16" ht="180">
      <c r="A46" s="17" t="s">
        <v>93</v>
      </c>
      <c r="B46" s="17" t="s">
        <v>94</v>
      </c>
      <c r="C46" s="18" t="s">
        <v>214</v>
      </c>
      <c r="D46" s="19">
        <v>300</v>
      </c>
      <c r="E46" s="19" t="s">
        <v>254</v>
      </c>
      <c r="F46" s="19"/>
      <c r="G46" s="19"/>
      <c r="H46" s="19"/>
      <c r="I46" s="19"/>
      <c r="J46" s="19"/>
      <c r="K46" s="20"/>
      <c r="L46" s="20"/>
      <c r="M46" s="20"/>
      <c r="N46" s="20"/>
      <c r="O46" s="20"/>
    </row>
    <row r="47" spans="1:16" ht="101.25">
      <c r="A47" s="17" t="s">
        <v>95</v>
      </c>
      <c r="B47" s="17" t="s">
        <v>391</v>
      </c>
      <c r="C47" s="18" t="s">
        <v>215</v>
      </c>
      <c r="D47" s="19">
        <v>1224</v>
      </c>
      <c r="E47" s="19" t="s">
        <v>254</v>
      </c>
      <c r="F47" s="19"/>
      <c r="G47" s="19"/>
      <c r="H47" s="19"/>
      <c r="I47" s="19"/>
      <c r="J47" s="19"/>
      <c r="K47" s="20"/>
      <c r="L47" s="20"/>
      <c r="M47" s="20"/>
      <c r="N47" s="20"/>
      <c r="O47" s="20"/>
    </row>
    <row r="48" spans="1:16" ht="101.25">
      <c r="A48" s="17" t="s">
        <v>96</v>
      </c>
      <c r="B48" s="17" t="s">
        <v>97</v>
      </c>
      <c r="C48" s="18" t="s">
        <v>216</v>
      </c>
      <c r="D48" s="19">
        <v>6130</v>
      </c>
      <c r="E48" s="19" t="s">
        <v>254</v>
      </c>
      <c r="F48" s="19"/>
      <c r="G48" s="19"/>
      <c r="H48" s="19"/>
      <c r="I48" s="19"/>
      <c r="J48" s="19"/>
      <c r="K48" s="20"/>
      <c r="L48" s="20"/>
      <c r="M48" s="20"/>
      <c r="N48" s="20"/>
      <c r="O48" s="20"/>
    </row>
    <row r="49" spans="1:15" ht="101.25">
      <c r="A49" s="17" t="s">
        <v>98</v>
      </c>
      <c r="B49" s="17" t="s">
        <v>99</v>
      </c>
      <c r="C49" s="18" t="s">
        <v>217</v>
      </c>
      <c r="D49" s="19">
        <v>100</v>
      </c>
      <c r="E49" s="19" t="s">
        <v>254</v>
      </c>
      <c r="F49" s="19"/>
      <c r="G49" s="19"/>
      <c r="H49" s="19"/>
      <c r="I49" s="19"/>
      <c r="J49" s="19"/>
      <c r="K49" s="20"/>
      <c r="L49" s="20"/>
      <c r="M49" s="20"/>
      <c r="N49" s="20"/>
      <c r="O49" s="20"/>
    </row>
    <row r="50" spans="1:15" ht="101.25">
      <c r="A50" s="17" t="s">
        <v>100</v>
      </c>
      <c r="B50" s="17" t="s">
        <v>101</v>
      </c>
      <c r="C50" s="18" t="s">
        <v>218</v>
      </c>
      <c r="D50" s="19">
        <v>1548</v>
      </c>
      <c r="E50" s="19" t="s">
        <v>254</v>
      </c>
      <c r="F50" s="19"/>
      <c r="G50" s="19"/>
      <c r="H50" s="19"/>
      <c r="I50" s="19"/>
      <c r="J50" s="19"/>
      <c r="K50" s="20"/>
      <c r="L50" s="20"/>
      <c r="M50" s="20"/>
      <c r="N50" s="20"/>
      <c r="O50" s="20"/>
    </row>
    <row r="51" spans="1:15" ht="101.25">
      <c r="A51" s="17" t="s">
        <v>102</v>
      </c>
      <c r="B51" s="17" t="s">
        <v>103</v>
      </c>
      <c r="C51" s="18" t="s">
        <v>219</v>
      </c>
      <c r="D51" s="19">
        <v>934</v>
      </c>
      <c r="E51" s="19" t="s">
        <v>254</v>
      </c>
      <c r="F51" s="19"/>
      <c r="G51" s="19"/>
      <c r="H51" s="19"/>
      <c r="I51" s="19"/>
      <c r="J51" s="19"/>
      <c r="K51" s="20"/>
      <c r="L51" s="20"/>
      <c r="M51" s="20"/>
      <c r="N51" s="20"/>
      <c r="O51" s="20"/>
    </row>
    <row r="52" spans="1:15" ht="67.5">
      <c r="A52" s="17" t="s">
        <v>104</v>
      </c>
      <c r="B52" s="17" t="s">
        <v>105</v>
      </c>
      <c r="C52" s="18" t="s">
        <v>220</v>
      </c>
      <c r="D52" s="19">
        <v>894</v>
      </c>
      <c r="E52" s="19" t="s">
        <v>254</v>
      </c>
      <c r="F52" s="19"/>
      <c r="G52" s="19"/>
      <c r="H52" s="19"/>
      <c r="I52" s="19"/>
      <c r="J52" s="19"/>
      <c r="K52" s="20"/>
      <c r="L52" s="20"/>
      <c r="M52" s="20"/>
      <c r="N52" s="20"/>
      <c r="O52" s="20"/>
    </row>
    <row r="53" spans="1:15" ht="168.75">
      <c r="A53" s="17" t="s">
        <v>106</v>
      </c>
      <c r="B53" s="17" t="s">
        <v>107</v>
      </c>
      <c r="C53" s="18" t="s">
        <v>221</v>
      </c>
      <c r="D53" s="19">
        <v>228</v>
      </c>
      <c r="E53" s="19" t="s">
        <v>256</v>
      </c>
      <c r="F53" s="19"/>
      <c r="G53" s="19"/>
      <c r="H53" s="19"/>
      <c r="I53" s="19"/>
      <c r="J53" s="19"/>
      <c r="K53" s="20"/>
      <c r="L53" s="20"/>
      <c r="M53" s="20"/>
      <c r="N53" s="20"/>
      <c r="O53" s="20"/>
    </row>
    <row r="54" spans="1:15" ht="101.25">
      <c r="A54" s="17" t="s">
        <v>108</v>
      </c>
      <c r="B54" s="17" t="s">
        <v>109</v>
      </c>
      <c r="C54" s="18" t="s">
        <v>222</v>
      </c>
      <c r="D54" s="19">
        <v>454</v>
      </c>
      <c r="E54" s="19" t="s">
        <v>256</v>
      </c>
      <c r="F54" s="19"/>
      <c r="G54" s="19"/>
      <c r="H54" s="19"/>
      <c r="I54" s="19"/>
      <c r="J54" s="19"/>
      <c r="K54" s="20"/>
      <c r="L54" s="20"/>
      <c r="M54" s="20"/>
      <c r="N54" s="20"/>
      <c r="O54" s="20"/>
    </row>
    <row r="55" spans="1:15" ht="146.25">
      <c r="A55" s="17" t="s">
        <v>110</v>
      </c>
      <c r="B55" s="17" t="s">
        <v>111</v>
      </c>
      <c r="C55" s="18" t="s">
        <v>223</v>
      </c>
      <c r="D55" s="19">
        <v>262</v>
      </c>
      <c r="E55" s="19" t="s">
        <v>256</v>
      </c>
      <c r="F55" s="19"/>
      <c r="G55" s="19"/>
      <c r="H55" s="19"/>
      <c r="I55" s="19"/>
      <c r="J55" s="19"/>
      <c r="K55" s="20"/>
      <c r="L55" s="20"/>
      <c r="M55" s="20"/>
      <c r="N55" s="20"/>
      <c r="O55" s="20"/>
    </row>
    <row r="56" spans="1:15" ht="23.25">
      <c r="A56" s="17" t="s">
        <v>112</v>
      </c>
      <c r="B56" s="17" t="s">
        <v>113</v>
      </c>
      <c r="C56" s="18" t="s">
        <v>224</v>
      </c>
      <c r="D56" s="19">
        <v>4</v>
      </c>
      <c r="E56" s="19" t="s">
        <v>256</v>
      </c>
      <c r="F56" s="19"/>
      <c r="G56" s="19"/>
      <c r="H56" s="19"/>
      <c r="I56" s="19"/>
      <c r="J56" s="19"/>
      <c r="K56" s="20"/>
      <c r="L56" s="20"/>
      <c r="M56" s="20"/>
      <c r="N56" s="20"/>
      <c r="O56" s="20"/>
    </row>
    <row r="57" spans="1:15" ht="101.25">
      <c r="A57" s="17" t="s">
        <v>114</v>
      </c>
      <c r="B57" s="17" t="s">
        <v>115</v>
      </c>
      <c r="C57" s="18" t="s">
        <v>225</v>
      </c>
      <c r="D57" s="19">
        <v>14</v>
      </c>
      <c r="E57" s="19" t="s">
        <v>256</v>
      </c>
      <c r="F57" s="19"/>
      <c r="G57" s="19"/>
      <c r="H57" s="19"/>
      <c r="I57" s="19"/>
      <c r="J57" s="19"/>
      <c r="K57" s="20"/>
      <c r="L57" s="20"/>
      <c r="M57" s="20"/>
      <c r="N57" s="20"/>
      <c r="O57" s="20"/>
    </row>
    <row r="58" spans="1:15" ht="101.25">
      <c r="A58" s="17" t="s">
        <v>116</v>
      </c>
      <c r="B58" s="17" t="s">
        <v>117</v>
      </c>
      <c r="C58" s="18" t="s">
        <v>226</v>
      </c>
      <c r="D58" s="19">
        <v>26</v>
      </c>
      <c r="E58" s="19" t="s">
        <v>256</v>
      </c>
      <c r="F58" s="19"/>
      <c r="G58" s="19"/>
      <c r="H58" s="19"/>
      <c r="I58" s="19"/>
      <c r="J58" s="19"/>
      <c r="K58" s="20"/>
      <c r="L58" s="20"/>
      <c r="M58" s="20"/>
      <c r="N58" s="20"/>
      <c r="O58" s="20"/>
    </row>
    <row r="59" spans="1:15" ht="56.25">
      <c r="A59" s="17" t="s">
        <v>118</v>
      </c>
      <c r="B59" s="17" t="s">
        <v>119</v>
      </c>
      <c r="C59" s="18" t="s">
        <v>227</v>
      </c>
      <c r="D59" s="19">
        <v>2</v>
      </c>
      <c r="E59" s="19" t="s">
        <v>256</v>
      </c>
      <c r="F59" s="19"/>
      <c r="G59" s="19"/>
      <c r="H59" s="19"/>
      <c r="I59" s="19"/>
      <c r="J59" s="19"/>
      <c r="K59" s="20"/>
      <c r="L59" s="20"/>
      <c r="M59" s="20"/>
      <c r="N59" s="20"/>
      <c r="O59" s="20"/>
    </row>
    <row r="60" spans="1:15" ht="90">
      <c r="A60" s="17" t="s">
        <v>120</v>
      </c>
      <c r="B60" s="17" t="s">
        <v>121</v>
      </c>
      <c r="C60" s="18" t="s">
        <v>228</v>
      </c>
      <c r="D60" s="19">
        <v>138</v>
      </c>
      <c r="E60" s="19" t="s">
        <v>255</v>
      </c>
      <c r="F60" s="19"/>
      <c r="G60" s="19"/>
      <c r="H60" s="19"/>
      <c r="I60" s="19"/>
      <c r="J60" s="19"/>
      <c r="K60" s="20"/>
      <c r="L60" s="20"/>
      <c r="M60" s="20"/>
      <c r="N60" s="20"/>
      <c r="O60" s="20"/>
    </row>
    <row r="61" spans="1:15" ht="67.5">
      <c r="A61" s="17" t="s">
        <v>122</v>
      </c>
      <c r="B61" s="17" t="s">
        <v>123</v>
      </c>
      <c r="C61" s="18" t="s">
        <v>229</v>
      </c>
      <c r="D61" s="19">
        <v>16</v>
      </c>
      <c r="E61" s="19" t="s">
        <v>254</v>
      </c>
      <c r="F61" s="19"/>
      <c r="G61" s="19"/>
      <c r="H61" s="19"/>
      <c r="I61" s="19"/>
      <c r="J61" s="19"/>
      <c r="K61" s="20"/>
      <c r="L61" s="20"/>
      <c r="M61" s="20"/>
      <c r="N61" s="20"/>
      <c r="O61" s="20"/>
    </row>
    <row r="62" spans="1:15" ht="67.5">
      <c r="A62" s="17" t="s">
        <v>124</v>
      </c>
      <c r="B62" s="17" t="s">
        <v>125</v>
      </c>
      <c r="C62" s="18" t="s">
        <v>230</v>
      </c>
      <c r="D62" s="19">
        <v>12</v>
      </c>
      <c r="E62" s="19" t="s">
        <v>254</v>
      </c>
      <c r="F62" s="19"/>
      <c r="G62" s="19"/>
      <c r="H62" s="19"/>
      <c r="I62" s="19"/>
      <c r="J62" s="19"/>
      <c r="K62" s="20"/>
      <c r="L62" s="20"/>
      <c r="M62" s="20"/>
      <c r="N62" s="20"/>
      <c r="O62" s="20"/>
    </row>
    <row r="63" spans="1:15" ht="67.5">
      <c r="A63" s="17" t="s">
        <v>126</v>
      </c>
      <c r="B63" s="17" t="s">
        <v>127</v>
      </c>
      <c r="C63" s="18" t="s">
        <v>231</v>
      </c>
      <c r="D63" s="19">
        <v>14</v>
      </c>
      <c r="E63" s="19" t="s">
        <v>254</v>
      </c>
      <c r="F63" s="19"/>
      <c r="G63" s="19"/>
      <c r="H63" s="19"/>
      <c r="I63" s="19"/>
      <c r="J63" s="19"/>
      <c r="K63" s="20"/>
      <c r="L63" s="20"/>
      <c r="M63" s="20"/>
      <c r="N63" s="20"/>
      <c r="O63" s="20"/>
    </row>
    <row r="64" spans="1:15" ht="67.5">
      <c r="A64" s="17" t="s">
        <v>128</v>
      </c>
      <c r="B64" s="17" t="s">
        <v>129</v>
      </c>
      <c r="C64" s="18" t="s">
        <v>232</v>
      </c>
      <c r="D64" s="19">
        <v>44</v>
      </c>
      <c r="E64" s="19" t="s">
        <v>254</v>
      </c>
      <c r="F64" s="19"/>
      <c r="G64" s="19"/>
      <c r="H64" s="19"/>
      <c r="I64" s="19"/>
      <c r="J64" s="19"/>
      <c r="K64" s="20"/>
      <c r="L64" s="20"/>
      <c r="M64" s="20"/>
      <c r="N64" s="20"/>
      <c r="O64" s="20"/>
    </row>
    <row r="65" spans="1:16" ht="67.5">
      <c r="A65" s="17" t="s">
        <v>130</v>
      </c>
      <c r="B65" s="17" t="s">
        <v>131</v>
      </c>
      <c r="C65" s="18" t="s">
        <v>233</v>
      </c>
      <c r="D65" s="19">
        <v>14</v>
      </c>
      <c r="E65" s="19" t="s">
        <v>254</v>
      </c>
      <c r="F65" s="19"/>
      <c r="G65" s="19"/>
      <c r="H65" s="19"/>
      <c r="I65" s="19"/>
      <c r="J65" s="19"/>
      <c r="K65" s="20"/>
      <c r="L65" s="20"/>
      <c r="M65" s="20"/>
      <c r="N65" s="20"/>
      <c r="O65" s="20"/>
    </row>
    <row r="66" spans="1:16" ht="67.5">
      <c r="A66" s="17" t="s">
        <v>132</v>
      </c>
      <c r="B66" s="17" t="s">
        <v>133</v>
      </c>
      <c r="C66" s="18" t="s">
        <v>234</v>
      </c>
      <c r="D66" s="19">
        <v>36</v>
      </c>
      <c r="E66" s="19" t="s">
        <v>254</v>
      </c>
      <c r="F66" s="19"/>
      <c r="G66" s="19"/>
      <c r="H66" s="19"/>
      <c r="I66" s="19"/>
      <c r="J66" s="19"/>
      <c r="K66" s="20"/>
      <c r="L66" s="20"/>
      <c r="M66" s="20"/>
      <c r="N66" s="20"/>
      <c r="O66" s="20"/>
    </row>
    <row r="67" spans="1:16" ht="67.5">
      <c r="A67" s="17" t="s">
        <v>134</v>
      </c>
      <c r="B67" s="17" t="s">
        <v>135</v>
      </c>
      <c r="C67" s="18" t="s">
        <v>235</v>
      </c>
      <c r="D67" s="19">
        <v>4</v>
      </c>
      <c r="E67" s="19" t="s">
        <v>254</v>
      </c>
      <c r="F67" s="19"/>
      <c r="G67" s="19"/>
      <c r="H67" s="19"/>
      <c r="I67" s="19"/>
      <c r="J67" s="19"/>
      <c r="K67" s="20"/>
      <c r="L67" s="20"/>
      <c r="M67" s="20"/>
      <c r="N67" s="20"/>
      <c r="O67" s="20"/>
    </row>
    <row r="68" spans="1:16" ht="102">
      <c r="A68" s="17" t="s">
        <v>136</v>
      </c>
      <c r="B68" s="17" t="s">
        <v>137</v>
      </c>
      <c r="C68" s="7" t="s">
        <v>236</v>
      </c>
      <c r="D68" s="19">
        <v>164</v>
      </c>
      <c r="E68" s="19" t="s">
        <v>254</v>
      </c>
      <c r="F68" s="19"/>
      <c r="G68" s="19"/>
      <c r="H68" s="19"/>
      <c r="I68" s="19"/>
      <c r="J68" s="19"/>
      <c r="K68" s="20"/>
      <c r="L68" s="20"/>
      <c r="M68" s="20"/>
      <c r="N68" s="20"/>
      <c r="O68" s="20"/>
    </row>
    <row r="69" spans="1:16" ht="102">
      <c r="A69" s="17" t="s">
        <v>138</v>
      </c>
      <c r="B69" s="17" t="s">
        <v>139</v>
      </c>
      <c r="C69" s="7" t="s">
        <v>237</v>
      </c>
      <c r="D69" s="19">
        <v>6</v>
      </c>
      <c r="E69" s="19" t="s">
        <v>254</v>
      </c>
      <c r="F69" s="19"/>
      <c r="G69" s="19"/>
      <c r="H69" s="19"/>
      <c r="I69" s="19"/>
      <c r="J69" s="19"/>
      <c r="K69" s="20"/>
      <c r="L69" s="20"/>
      <c r="M69" s="20"/>
      <c r="N69" s="20"/>
      <c r="O69" s="20"/>
    </row>
    <row r="70" spans="1:16" ht="101.25">
      <c r="A70" s="17" t="s">
        <v>141</v>
      </c>
      <c r="B70" s="17" t="s">
        <v>394</v>
      </c>
      <c r="C70" s="18" t="s">
        <v>238</v>
      </c>
      <c r="D70" s="19">
        <v>110</v>
      </c>
      <c r="E70" s="19" t="s">
        <v>256</v>
      </c>
      <c r="F70" s="19"/>
      <c r="G70" s="19"/>
      <c r="H70" s="19"/>
      <c r="I70" s="19"/>
      <c r="J70" s="19"/>
      <c r="K70" s="20"/>
      <c r="L70" s="20"/>
      <c r="M70" s="20"/>
      <c r="N70" s="20"/>
      <c r="O70" s="20"/>
    </row>
    <row r="71" spans="1:16" ht="78.75">
      <c r="A71" s="23" t="s">
        <v>142</v>
      </c>
      <c r="B71" s="23" t="s">
        <v>143</v>
      </c>
      <c r="C71" s="33" t="s">
        <v>239</v>
      </c>
      <c r="D71" s="25">
        <v>330</v>
      </c>
      <c r="E71" s="25" t="s">
        <v>256</v>
      </c>
      <c r="F71" s="25"/>
      <c r="G71" s="25"/>
      <c r="H71" s="25"/>
      <c r="I71" s="25"/>
      <c r="J71" s="25"/>
      <c r="K71" s="31"/>
      <c r="L71" s="31"/>
      <c r="M71" s="31"/>
      <c r="N71" s="31"/>
      <c r="O71" s="31"/>
    </row>
    <row r="72" spans="1:16" ht="78.75">
      <c r="A72" s="23" t="s">
        <v>144</v>
      </c>
      <c r="B72" s="23" t="s">
        <v>145</v>
      </c>
      <c r="C72" s="33" t="s">
        <v>240</v>
      </c>
      <c r="D72" s="25">
        <v>310</v>
      </c>
      <c r="E72" s="25" t="s">
        <v>256</v>
      </c>
      <c r="F72" s="25"/>
      <c r="G72" s="25"/>
      <c r="H72" s="25"/>
      <c r="I72" s="25"/>
      <c r="J72" s="25"/>
      <c r="K72" s="31"/>
      <c r="L72" s="31"/>
      <c r="M72" s="31"/>
      <c r="N72" s="31"/>
      <c r="O72" s="31"/>
      <c r="P72" s="32"/>
    </row>
    <row r="73" spans="1:16" ht="78.75">
      <c r="A73" s="23" t="s">
        <v>146</v>
      </c>
      <c r="B73" s="23" t="s">
        <v>147</v>
      </c>
      <c r="C73" s="33" t="s">
        <v>241</v>
      </c>
      <c r="D73" s="25">
        <v>826</v>
      </c>
      <c r="E73" s="25" t="s">
        <v>256</v>
      </c>
      <c r="F73" s="25"/>
      <c r="G73" s="25"/>
      <c r="H73" s="25"/>
      <c r="I73" s="25"/>
      <c r="J73" s="25"/>
      <c r="K73" s="31"/>
      <c r="L73" s="31"/>
      <c r="M73" s="31"/>
      <c r="N73" s="31"/>
      <c r="O73" s="31"/>
    </row>
    <row r="74" spans="1:16" ht="101.25">
      <c r="A74" s="17" t="s">
        <v>148</v>
      </c>
      <c r="B74" s="17" t="s">
        <v>149</v>
      </c>
      <c r="C74" s="18" t="s">
        <v>242</v>
      </c>
      <c r="D74" s="19">
        <v>52</v>
      </c>
      <c r="E74" s="19" t="s">
        <v>256</v>
      </c>
      <c r="F74" s="19"/>
      <c r="G74" s="19"/>
      <c r="H74" s="19"/>
      <c r="I74" s="19"/>
      <c r="J74" s="19"/>
      <c r="K74" s="20"/>
      <c r="L74" s="20"/>
      <c r="M74" s="20"/>
      <c r="N74" s="20"/>
      <c r="O74" s="20"/>
    </row>
    <row r="75" spans="1:16" ht="112.5">
      <c r="A75" s="17" t="s">
        <v>150</v>
      </c>
      <c r="B75" s="17" t="s">
        <v>392</v>
      </c>
      <c r="C75" s="18" t="s">
        <v>393</v>
      </c>
      <c r="D75" s="19">
        <v>82</v>
      </c>
      <c r="E75" s="19" t="s">
        <v>256</v>
      </c>
      <c r="F75" s="19"/>
      <c r="G75" s="19"/>
      <c r="H75" s="19"/>
      <c r="I75" s="19"/>
      <c r="J75" s="19"/>
      <c r="K75" s="20"/>
      <c r="L75" s="20"/>
      <c r="M75" s="20"/>
      <c r="N75" s="20"/>
      <c r="O75" s="20"/>
    </row>
    <row r="76" spans="1:16" ht="101.25">
      <c r="A76" s="17" t="s">
        <v>151</v>
      </c>
      <c r="B76" s="17" t="s">
        <v>152</v>
      </c>
      <c r="C76" s="18" t="s">
        <v>243</v>
      </c>
      <c r="D76" s="19">
        <v>614</v>
      </c>
      <c r="E76" s="19" t="s">
        <v>256</v>
      </c>
      <c r="F76" s="19"/>
      <c r="G76" s="19"/>
      <c r="H76" s="19"/>
      <c r="I76" s="19"/>
      <c r="J76" s="19"/>
      <c r="K76" s="20"/>
      <c r="L76" s="20"/>
      <c r="M76" s="20"/>
      <c r="N76" s="20"/>
      <c r="O76" s="20"/>
    </row>
    <row r="77" spans="1:16" ht="67.5">
      <c r="A77" s="17" t="s">
        <v>153</v>
      </c>
      <c r="B77" s="17" t="s">
        <v>154</v>
      </c>
      <c r="C77" s="18" t="s">
        <v>244</v>
      </c>
      <c r="D77" s="19">
        <v>4</v>
      </c>
      <c r="E77" s="19" t="s">
        <v>254</v>
      </c>
      <c r="F77" s="19"/>
      <c r="G77" s="19"/>
      <c r="H77" s="19"/>
      <c r="I77" s="19"/>
      <c r="J77" s="19"/>
      <c r="K77" s="20"/>
      <c r="L77" s="20"/>
      <c r="M77" s="20"/>
      <c r="N77" s="20"/>
      <c r="O77" s="20"/>
    </row>
    <row r="78" spans="1:16" ht="180">
      <c r="A78" s="17" t="s">
        <v>155</v>
      </c>
      <c r="B78" s="17" t="s">
        <v>156</v>
      </c>
      <c r="C78" s="18" t="s">
        <v>245</v>
      </c>
      <c r="D78" s="19">
        <v>34</v>
      </c>
      <c r="E78" s="19" t="s">
        <v>256</v>
      </c>
      <c r="F78" s="19"/>
      <c r="G78" s="19"/>
      <c r="H78" s="19"/>
      <c r="I78" s="19"/>
      <c r="J78" s="19"/>
      <c r="K78" s="20"/>
      <c r="L78" s="20"/>
      <c r="M78" s="20"/>
      <c r="N78" s="20"/>
      <c r="O78" s="20"/>
    </row>
    <row r="79" spans="1:16" ht="225">
      <c r="A79" s="17" t="s">
        <v>157</v>
      </c>
      <c r="B79" s="17" t="s">
        <v>158</v>
      </c>
      <c r="C79" s="18" t="s">
        <v>246</v>
      </c>
      <c r="D79" s="19">
        <v>70</v>
      </c>
      <c r="E79" s="19" t="s">
        <v>256</v>
      </c>
      <c r="F79" s="19"/>
      <c r="G79" s="19"/>
      <c r="H79" s="19"/>
      <c r="I79" s="19"/>
      <c r="J79" s="19"/>
      <c r="K79" s="20"/>
      <c r="L79" s="20"/>
      <c r="M79" s="20"/>
      <c r="N79" s="20"/>
      <c r="O79" s="20"/>
    </row>
    <row r="80" spans="1:16" ht="78.75">
      <c r="A80" s="17" t="s">
        <v>159</v>
      </c>
      <c r="B80" s="17" t="s">
        <v>160</v>
      </c>
      <c r="C80" s="18" t="s">
        <v>247</v>
      </c>
      <c r="D80" s="19">
        <v>14</v>
      </c>
      <c r="E80" s="19" t="s">
        <v>256</v>
      </c>
      <c r="F80" s="19"/>
      <c r="G80" s="19"/>
      <c r="H80" s="19"/>
      <c r="I80" s="19"/>
      <c r="J80" s="19"/>
      <c r="K80" s="20"/>
      <c r="L80" s="20"/>
      <c r="M80" s="20"/>
      <c r="N80" s="20"/>
      <c r="O80" s="20"/>
    </row>
    <row r="81" spans="1:16" ht="79.5">
      <c r="A81" s="23" t="s">
        <v>161</v>
      </c>
      <c r="B81" s="23" t="s">
        <v>162</v>
      </c>
      <c r="C81" s="34" t="s">
        <v>248</v>
      </c>
      <c r="D81" s="25">
        <v>200</v>
      </c>
      <c r="E81" s="25" t="s">
        <v>257</v>
      </c>
      <c r="F81" s="25"/>
      <c r="G81" s="25"/>
      <c r="H81" s="25"/>
      <c r="I81" s="25"/>
      <c r="J81" s="25"/>
      <c r="K81" s="31"/>
      <c r="L81" s="31"/>
      <c r="M81" s="31"/>
      <c r="N81" s="31"/>
      <c r="O81" s="31"/>
      <c r="P81" s="32"/>
    </row>
    <row r="82" spans="1:16" ht="213.75">
      <c r="A82" s="17" t="s">
        <v>163</v>
      </c>
      <c r="B82" s="17" t="s">
        <v>164</v>
      </c>
      <c r="C82" s="18" t="s">
        <v>249</v>
      </c>
      <c r="D82" s="19">
        <v>2</v>
      </c>
      <c r="E82" s="19" t="s">
        <v>256</v>
      </c>
      <c r="F82" s="19"/>
      <c r="G82" s="19"/>
      <c r="H82" s="19"/>
      <c r="I82" s="19"/>
      <c r="J82" s="19"/>
      <c r="K82" s="20"/>
      <c r="L82" s="20"/>
      <c r="M82" s="20"/>
      <c r="N82" s="20"/>
      <c r="O82" s="20"/>
    </row>
    <row r="83" spans="1:16" ht="135">
      <c r="A83" s="17" t="s">
        <v>165</v>
      </c>
      <c r="B83" s="17" t="s">
        <v>166</v>
      </c>
      <c r="C83" s="18" t="s">
        <v>387</v>
      </c>
      <c r="D83" s="19">
        <v>14</v>
      </c>
      <c r="E83" s="19" t="s">
        <v>256</v>
      </c>
      <c r="F83" s="19"/>
      <c r="G83" s="19"/>
      <c r="H83" s="19"/>
      <c r="I83" s="19"/>
      <c r="J83" s="19"/>
      <c r="K83" s="20"/>
      <c r="L83" s="20"/>
      <c r="M83" s="20"/>
      <c r="N83" s="20"/>
      <c r="O83" s="20"/>
    </row>
    <row r="84" spans="1:16" ht="337.5">
      <c r="A84" s="17" t="s">
        <v>167</v>
      </c>
      <c r="B84" s="17" t="s">
        <v>168</v>
      </c>
      <c r="C84" s="21" t="s">
        <v>250</v>
      </c>
      <c r="D84" s="19">
        <v>2</v>
      </c>
      <c r="E84" s="19" t="s">
        <v>254</v>
      </c>
      <c r="F84" s="19"/>
      <c r="G84" s="19"/>
      <c r="H84" s="19"/>
      <c r="I84" s="19"/>
      <c r="J84" s="19"/>
      <c r="K84" s="20"/>
      <c r="L84" s="20"/>
      <c r="M84" s="20"/>
      <c r="N84" s="20"/>
      <c r="O84" s="20"/>
    </row>
    <row r="85" spans="1:16" ht="191.25">
      <c r="A85" s="17" t="s">
        <v>169</v>
      </c>
      <c r="B85" s="17" t="s">
        <v>170</v>
      </c>
      <c r="C85" s="18" t="s">
        <v>251</v>
      </c>
      <c r="D85" s="19">
        <v>24</v>
      </c>
      <c r="E85" s="19" t="s">
        <v>256</v>
      </c>
      <c r="F85" s="19"/>
      <c r="G85" s="19"/>
      <c r="H85" s="19"/>
      <c r="I85" s="19"/>
      <c r="J85" s="19"/>
      <c r="K85" s="20"/>
      <c r="L85" s="20"/>
      <c r="M85" s="20"/>
      <c r="N85" s="20"/>
      <c r="O85" s="20"/>
    </row>
    <row r="86" spans="1:16" ht="56.25">
      <c r="A86" s="17" t="s">
        <v>171</v>
      </c>
      <c r="B86" s="17" t="s">
        <v>172</v>
      </c>
      <c r="C86" s="18" t="s">
        <v>252</v>
      </c>
      <c r="D86" s="19">
        <v>2</v>
      </c>
      <c r="E86" s="19" t="s">
        <v>256</v>
      </c>
      <c r="F86" s="19"/>
      <c r="G86" s="19"/>
      <c r="H86" s="19"/>
      <c r="I86" s="19"/>
      <c r="J86" s="19"/>
      <c r="K86" s="20"/>
      <c r="L86" s="20"/>
      <c r="M86" s="20"/>
      <c r="N86" s="20"/>
      <c r="O86" s="20"/>
    </row>
    <row r="87" spans="1:16" ht="225">
      <c r="A87" s="17" t="s">
        <v>173</v>
      </c>
      <c r="B87" s="17" t="s">
        <v>174</v>
      </c>
      <c r="C87" s="18" t="s">
        <v>253</v>
      </c>
      <c r="D87" s="19">
        <v>4</v>
      </c>
      <c r="E87" s="19" t="s">
        <v>256</v>
      </c>
      <c r="F87" s="19"/>
      <c r="G87" s="19"/>
      <c r="H87" s="19"/>
      <c r="I87" s="19"/>
      <c r="J87" s="19"/>
      <c r="K87" s="20"/>
      <c r="L87" s="20"/>
      <c r="M87" s="20"/>
      <c r="N87" s="20"/>
      <c r="O87" s="20"/>
    </row>
    <row r="88" spans="1:16" ht="360">
      <c r="A88" s="19" t="s">
        <v>262</v>
      </c>
      <c r="B88" s="7" t="s">
        <v>263</v>
      </c>
      <c r="C88" s="8" t="s">
        <v>264</v>
      </c>
      <c r="D88" s="19">
        <v>20</v>
      </c>
      <c r="E88" s="19" t="s">
        <v>259</v>
      </c>
      <c r="F88" s="19"/>
      <c r="G88" s="19"/>
      <c r="H88" s="19"/>
      <c r="I88" s="19"/>
      <c r="J88" s="19"/>
      <c r="K88" s="20"/>
      <c r="L88" s="20"/>
      <c r="M88" s="20"/>
      <c r="N88" s="20"/>
      <c r="O88" s="20"/>
    </row>
    <row r="89" spans="1:16" ht="281.25">
      <c r="A89" s="19" t="s">
        <v>265</v>
      </c>
      <c r="B89" s="7" t="s">
        <v>266</v>
      </c>
      <c r="C89" s="8" t="s">
        <v>267</v>
      </c>
      <c r="D89" s="19">
        <v>20</v>
      </c>
      <c r="E89" s="19" t="s">
        <v>259</v>
      </c>
      <c r="F89" s="19"/>
      <c r="G89" s="19"/>
      <c r="H89" s="19"/>
      <c r="I89" s="19"/>
      <c r="J89" s="19"/>
      <c r="K89" s="20"/>
      <c r="L89" s="20"/>
      <c r="M89" s="20"/>
      <c r="N89" s="20"/>
      <c r="O89" s="20"/>
    </row>
    <row r="90" spans="1:16" ht="281.25">
      <c r="A90" s="19" t="s">
        <v>268</v>
      </c>
      <c r="B90" s="7" t="s">
        <v>269</v>
      </c>
      <c r="C90" s="8" t="s">
        <v>270</v>
      </c>
      <c r="D90" s="19">
        <v>20</v>
      </c>
      <c r="E90" s="19" t="s">
        <v>259</v>
      </c>
      <c r="F90" s="19"/>
      <c r="G90" s="19"/>
      <c r="H90" s="19"/>
      <c r="I90" s="19"/>
      <c r="J90" s="19"/>
      <c r="K90" s="20"/>
      <c r="L90" s="20"/>
      <c r="M90" s="20"/>
      <c r="N90" s="20"/>
      <c r="O90" s="20"/>
    </row>
    <row r="91" spans="1:16" ht="158.25">
      <c r="A91" s="19" t="s">
        <v>271</v>
      </c>
      <c r="B91" s="19" t="s">
        <v>272</v>
      </c>
      <c r="C91" s="7" t="s">
        <v>197</v>
      </c>
      <c r="D91" s="19">
        <v>30</v>
      </c>
      <c r="E91" s="19" t="s">
        <v>261</v>
      </c>
      <c r="F91" s="19"/>
      <c r="G91" s="19"/>
      <c r="H91" s="19"/>
      <c r="I91" s="19"/>
      <c r="J91" s="19"/>
      <c r="K91" s="20"/>
      <c r="L91" s="20"/>
      <c r="M91" s="20"/>
      <c r="N91" s="20"/>
      <c r="O91" s="20"/>
    </row>
    <row r="92" spans="1:16" ht="33.75">
      <c r="A92" s="19" t="s">
        <v>273</v>
      </c>
      <c r="B92" s="19" t="s">
        <v>274</v>
      </c>
      <c r="C92" s="22" t="s">
        <v>368</v>
      </c>
      <c r="D92" s="19">
        <v>20</v>
      </c>
      <c r="E92" s="19" t="s">
        <v>259</v>
      </c>
      <c r="F92" s="19"/>
      <c r="G92" s="19"/>
      <c r="H92" s="19"/>
      <c r="I92" s="19"/>
      <c r="J92" s="19"/>
      <c r="K92" s="20"/>
      <c r="L92" s="20"/>
      <c r="M92" s="20"/>
      <c r="N92" s="20"/>
      <c r="O92" s="20"/>
    </row>
    <row r="93" spans="1:16" ht="214.5">
      <c r="A93" s="7" t="s">
        <v>275</v>
      </c>
      <c r="B93" s="7" t="s">
        <v>276</v>
      </c>
      <c r="C93" s="7" t="s">
        <v>277</v>
      </c>
      <c r="D93" s="19">
        <v>40</v>
      </c>
      <c r="E93" s="19" t="s">
        <v>259</v>
      </c>
      <c r="F93" s="19"/>
      <c r="G93" s="19"/>
      <c r="H93" s="19"/>
      <c r="I93" s="19"/>
      <c r="J93" s="19"/>
      <c r="K93" s="20"/>
      <c r="L93" s="20"/>
      <c r="M93" s="20"/>
      <c r="N93" s="20"/>
      <c r="O93" s="20"/>
    </row>
    <row r="94" spans="1:16" ht="169.5">
      <c r="A94" s="7" t="s">
        <v>278</v>
      </c>
      <c r="B94" s="7" t="s">
        <v>279</v>
      </c>
      <c r="C94" s="7" t="s">
        <v>280</v>
      </c>
      <c r="D94" s="19">
        <v>40</v>
      </c>
      <c r="E94" s="19" t="s">
        <v>259</v>
      </c>
      <c r="F94" s="19"/>
      <c r="G94" s="19"/>
      <c r="H94" s="19"/>
      <c r="I94" s="19"/>
      <c r="J94" s="19"/>
      <c r="K94" s="20"/>
      <c r="L94" s="20"/>
      <c r="M94" s="20"/>
      <c r="N94" s="20"/>
      <c r="O94" s="20"/>
    </row>
    <row r="95" spans="1:16" ht="57">
      <c r="A95" s="7" t="s">
        <v>281</v>
      </c>
      <c r="B95" s="7" t="s">
        <v>282</v>
      </c>
      <c r="C95" s="7" t="s">
        <v>283</v>
      </c>
      <c r="D95" s="19">
        <v>20</v>
      </c>
      <c r="E95" s="19" t="s">
        <v>255</v>
      </c>
      <c r="F95" s="19"/>
      <c r="G95" s="19"/>
      <c r="H95" s="19"/>
      <c r="I95" s="19"/>
      <c r="J95" s="19"/>
      <c r="K95" s="20"/>
      <c r="L95" s="20"/>
      <c r="M95" s="20"/>
      <c r="N95" s="20"/>
      <c r="O95" s="20"/>
    </row>
    <row r="96" spans="1:16" ht="124.5">
      <c r="A96" s="7" t="s">
        <v>284</v>
      </c>
      <c r="B96" s="7" t="s">
        <v>285</v>
      </c>
      <c r="C96" s="7" t="s">
        <v>286</v>
      </c>
      <c r="D96" s="19">
        <v>10</v>
      </c>
      <c r="E96" s="19" t="s">
        <v>260</v>
      </c>
      <c r="F96" s="19"/>
      <c r="G96" s="19"/>
      <c r="H96" s="19"/>
      <c r="I96" s="19"/>
      <c r="J96" s="19"/>
      <c r="K96" s="20"/>
      <c r="L96" s="20"/>
      <c r="M96" s="20"/>
      <c r="N96" s="20"/>
      <c r="O96" s="20"/>
    </row>
    <row r="97" spans="1:15" ht="112.5">
      <c r="A97" s="7" t="s">
        <v>287</v>
      </c>
      <c r="B97" s="7" t="s">
        <v>288</v>
      </c>
      <c r="C97" s="8" t="s">
        <v>289</v>
      </c>
      <c r="D97" s="19">
        <v>5</v>
      </c>
      <c r="E97" s="19" t="s">
        <v>260</v>
      </c>
      <c r="F97" s="19"/>
      <c r="G97" s="19"/>
      <c r="H97" s="19"/>
      <c r="I97" s="19"/>
      <c r="J97" s="19"/>
      <c r="K97" s="20"/>
      <c r="L97" s="20"/>
      <c r="M97" s="20"/>
      <c r="N97" s="20"/>
      <c r="O97" s="20"/>
    </row>
    <row r="98" spans="1:15" ht="112.5">
      <c r="A98" s="7" t="s">
        <v>290</v>
      </c>
      <c r="B98" s="7" t="s">
        <v>291</v>
      </c>
      <c r="C98" s="8" t="s">
        <v>292</v>
      </c>
      <c r="D98" s="19">
        <v>20</v>
      </c>
      <c r="E98" s="19" t="s">
        <v>260</v>
      </c>
      <c r="F98" s="19"/>
      <c r="G98" s="19"/>
      <c r="H98" s="19"/>
      <c r="I98" s="19"/>
      <c r="J98" s="19"/>
      <c r="K98" s="20"/>
      <c r="L98" s="20"/>
      <c r="M98" s="20"/>
      <c r="N98" s="20"/>
      <c r="O98" s="20"/>
    </row>
    <row r="99" spans="1:15" ht="112.5">
      <c r="A99" s="7" t="s">
        <v>293</v>
      </c>
      <c r="B99" s="7" t="s">
        <v>294</v>
      </c>
      <c r="C99" s="8" t="s">
        <v>295</v>
      </c>
      <c r="D99" s="19">
        <v>20</v>
      </c>
      <c r="E99" s="19" t="s">
        <v>260</v>
      </c>
      <c r="F99" s="19"/>
      <c r="G99" s="19"/>
      <c r="H99" s="19"/>
      <c r="I99" s="19"/>
      <c r="J99" s="19"/>
      <c r="K99" s="20"/>
      <c r="L99" s="20"/>
      <c r="M99" s="20"/>
      <c r="N99" s="20"/>
      <c r="O99" s="20"/>
    </row>
    <row r="100" spans="1:15" ht="214.5">
      <c r="A100" s="7" t="s">
        <v>296</v>
      </c>
      <c r="B100" s="7" t="s">
        <v>297</v>
      </c>
      <c r="C100" s="7" t="s">
        <v>298</v>
      </c>
      <c r="D100" s="19">
        <v>3</v>
      </c>
      <c r="E100" s="19" t="s">
        <v>260</v>
      </c>
      <c r="F100" s="19"/>
      <c r="G100" s="19"/>
      <c r="H100" s="19"/>
      <c r="I100" s="19"/>
      <c r="J100" s="19"/>
      <c r="K100" s="20"/>
      <c r="L100" s="20"/>
      <c r="M100" s="20"/>
      <c r="N100" s="20"/>
      <c r="O100" s="20"/>
    </row>
    <row r="101" spans="1:15" ht="169.5">
      <c r="A101" s="7" t="s">
        <v>299</v>
      </c>
      <c r="B101" s="7" t="s">
        <v>375</v>
      </c>
      <c r="C101" s="7" t="s">
        <v>300</v>
      </c>
      <c r="D101" s="19">
        <v>20</v>
      </c>
      <c r="E101" s="19" t="s">
        <v>260</v>
      </c>
      <c r="F101" s="19"/>
      <c r="G101" s="19"/>
      <c r="H101" s="19"/>
      <c r="I101" s="19"/>
      <c r="J101" s="19"/>
      <c r="K101" s="20"/>
      <c r="L101" s="20"/>
      <c r="M101" s="20"/>
      <c r="N101" s="20"/>
      <c r="O101" s="20"/>
    </row>
    <row r="102" spans="1:15" ht="158.25">
      <c r="A102" s="7" t="s">
        <v>301</v>
      </c>
      <c r="B102" s="7" t="s">
        <v>302</v>
      </c>
      <c r="C102" s="7" t="s">
        <v>303</v>
      </c>
      <c r="D102" s="19">
        <v>20</v>
      </c>
      <c r="E102" s="19" t="s">
        <v>260</v>
      </c>
      <c r="F102" s="19"/>
      <c r="G102" s="19"/>
      <c r="H102" s="19"/>
      <c r="I102" s="19"/>
      <c r="J102" s="19"/>
      <c r="K102" s="20"/>
      <c r="L102" s="20"/>
      <c r="M102" s="20"/>
      <c r="N102" s="20"/>
      <c r="O102" s="20"/>
    </row>
    <row r="103" spans="1:15" ht="303.75">
      <c r="A103" s="7" t="s">
        <v>304</v>
      </c>
      <c r="B103" s="7" t="s">
        <v>305</v>
      </c>
      <c r="C103" s="21" t="s">
        <v>306</v>
      </c>
      <c r="D103" s="19">
        <v>20</v>
      </c>
      <c r="E103" s="19" t="s">
        <v>260</v>
      </c>
      <c r="F103" s="19"/>
      <c r="G103" s="19"/>
      <c r="H103" s="19"/>
      <c r="I103" s="19"/>
      <c r="J103" s="19"/>
      <c r="K103" s="20"/>
      <c r="L103" s="20"/>
      <c r="M103" s="20"/>
      <c r="N103" s="20"/>
      <c r="O103" s="20"/>
    </row>
    <row r="104" spans="1:15" ht="270">
      <c r="A104" s="7" t="s">
        <v>307</v>
      </c>
      <c r="B104" s="7" t="s">
        <v>308</v>
      </c>
      <c r="C104" s="21" t="s">
        <v>309</v>
      </c>
      <c r="D104" s="19">
        <v>20</v>
      </c>
      <c r="E104" s="19" t="s">
        <v>258</v>
      </c>
      <c r="F104" s="19"/>
      <c r="G104" s="19"/>
      <c r="H104" s="19"/>
      <c r="I104" s="19"/>
      <c r="J104" s="19"/>
      <c r="K104" s="20"/>
      <c r="L104" s="20"/>
      <c r="M104" s="20"/>
      <c r="N104" s="20"/>
      <c r="O104" s="20"/>
    </row>
    <row r="105" spans="1:15" ht="147">
      <c r="A105" s="7" t="s">
        <v>310</v>
      </c>
      <c r="B105" s="7" t="s">
        <v>311</v>
      </c>
      <c r="C105" s="7" t="s">
        <v>312</v>
      </c>
      <c r="D105" s="19">
        <v>20</v>
      </c>
      <c r="E105" s="19" t="s">
        <v>260</v>
      </c>
      <c r="F105" s="19"/>
      <c r="G105" s="19"/>
      <c r="H105" s="19"/>
      <c r="I105" s="19"/>
      <c r="J105" s="19"/>
      <c r="K105" s="20"/>
      <c r="L105" s="20"/>
      <c r="M105" s="20"/>
      <c r="N105" s="20"/>
      <c r="O105" s="20"/>
    </row>
    <row r="106" spans="1:15" ht="158.25">
      <c r="A106" s="7" t="s">
        <v>313</v>
      </c>
      <c r="B106" s="7" t="s">
        <v>314</v>
      </c>
      <c r="C106" s="7" t="s">
        <v>315</v>
      </c>
      <c r="D106" s="19">
        <v>20</v>
      </c>
      <c r="E106" s="7" t="s">
        <v>260</v>
      </c>
      <c r="F106" s="19"/>
      <c r="G106" s="19"/>
      <c r="H106" s="19"/>
      <c r="I106" s="19"/>
      <c r="J106" s="19"/>
      <c r="K106" s="20"/>
      <c r="L106" s="20"/>
      <c r="M106" s="20"/>
      <c r="N106" s="20"/>
      <c r="O106" s="20"/>
    </row>
    <row r="107" spans="1:15" ht="147">
      <c r="A107" s="7" t="s">
        <v>316</v>
      </c>
      <c r="B107" s="7" t="s">
        <v>317</v>
      </c>
      <c r="C107" s="7" t="s">
        <v>318</v>
      </c>
      <c r="D107" s="19">
        <v>20</v>
      </c>
      <c r="E107" s="7" t="s">
        <v>260</v>
      </c>
      <c r="F107" s="19"/>
      <c r="G107" s="19"/>
      <c r="H107" s="19"/>
      <c r="I107" s="19"/>
      <c r="J107" s="19"/>
      <c r="K107" s="20"/>
      <c r="L107" s="20"/>
      <c r="M107" s="20"/>
      <c r="N107" s="20"/>
      <c r="O107" s="20"/>
    </row>
    <row r="108" spans="1:15" ht="180">
      <c r="A108" s="7" t="s">
        <v>319</v>
      </c>
      <c r="B108" s="7" t="s">
        <v>320</v>
      </c>
      <c r="C108" s="8" t="s">
        <v>321</v>
      </c>
      <c r="D108" s="19">
        <v>30</v>
      </c>
      <c r="E108" s="7" t="s">
        <v>260</v>
      </c>
      <c r="F108" s="19"/>
      <c r="G108" s="19"/>
      <c r="H108" s="19"/>
      <c r="I108" s="19"/>
      <c r="J108" s="19"/>
      <c r="K108" s="20"/>
      <c r="L108" s="20"/>
      <c r="M108" s="20"/>
      <c r="N108" s="20"/>
      <c r="O108" s="20"/>
    </row>
    <row r="109" spans="1:15" ht="225">
      <c r="A109" s="7" t="s">
        <v>322</v>
      </c>
      <c r="B109" s="7" t="s">
        <v>323</v>
      </c>
      <c r="C109" s="18" t="s">
        <v>324</v>
      </c>
      <c r="D109" s="19">
        <v>20</v>
      </c>
      <c r="E109" s="7" t="s">
        <v>260</v>
      </c>
      <c r="F109" s="19"/>
      <c r="G109" s="19"/>
      <c r="H109" s="19"/>
      <c r="I109" s="19"/>
      <c r="J109" s="19"/>
      <c r="K109" s="20"/>
      <c r="L109" s="20"/>
      <c r="M109" s="20"/>
      <c r="N109" s="20"/>
      <c r="O109" s="20"/>
    </row>
    <row r="110" spans="1:15" ht="123.75">
      <c r="A110" s="7" t="s">
        <v>325</v>
      </c>
      <c r="B110" s="7" t="s">
        <v>326</v>
      </c>
      <c r="C110" s="18" t="s">
        <v>395</v>
      </c>
      <c r="D110" s="19">
        <v>20</v>
      </c>
      <c r="E110" s="7" t="s">
        <v>260</v>
      </c>
      <c r="F110" s="19"/>
      <c r="G110" s="19"/>
      <c r="H110" s="19"/>
      <c r="I110" s="19"/>
      <c r="J110" s="19"/>
      <c r="K110" s="20"/>
      <c r="L110" s="20"/>
      <c r="M110" s="20"/>
      <c r="N110" s="20"/>
      <c r="O110" s="20"/>
    </row>
    <row r="111" spans="1:15" ht="135">
      <c r="A111" s="7" t="s">
        <v>327</v>
      </c>
      <c r="B111" s="7" t="s">
        <v>328</v>
      </c>
      <c r="C111" s="8" t="s">
        <v>329</v>
      </c>
      <c r="D111" s="19">
        <v>20</v>
      </c>
      <c r="E111" s="7" t="s">
        <v>260</v>
      </c>
      <c r="F111" s="19"/>
      <c r="G111" s="19"/>
      <c r="H111" s="19"/>
      <c r="I111" s="19"/>
      <c r="J111" s="19"/>
      <c r="K111" s="20"/>
      <c r="L111" s="20"/>
      <c r="M111" s="20"/>
      <c r="N111" s="20"/>
      <c r="O111" s="20"/>
    </row>
    <row r="112" spans="1:15" ht="135.75">
      <c r="A112" s="7" t="s">
        <v>330</v>
      </c>
      <c r="B112" s="7" t="s">
        <v>331</v>
      </c>
      <c r="C112" s="7" t="s">
        <v>332</v>
      </c>
      <c r="D112" s="19">
        <v>18</v>
      </c>
      <c r="E112" s="7" t="s">
        <v>260</v>
      </c>
      <c r="F112" s="19"/>
      <c r="G112" s="19"/>
      <c r="H112" s="19"/>
      <c r="I112" s="19"/>
      <c r="J112" s="19"/>
      <c r="K112" s="20"/>
      <c r="L112" s="20"/>
      <c r="M112" s="20"/>
      <c r="N112" s="20"/>
      <c r="O112" s="20"/>
    </row>
    <row r="113" spans="1:15" ht="102">
      <c r="A113" s="7" t="s">
        <v>333</v>
      </c>
      <c r="B113" s="7" t="s">
        <v>334</v>
      </c>
      <c r="C113" s="7" t="s">
        <v>335</v>
      </c>
      <c r="D113" s="19">
        <v>4</v>
      </c>
      <c r="E113" s="7" t="s">
        <v>261</v>
      </c>
      <c r="F113" s="19"/>
      <c r="G113" s="19"/>
      <c r="H113" s="19"/>
      <c r="I113" s="19"/>
      <c r="J113" s="19"/>
      <c r="K113" s="20"/>
      <c r="L113" s="20"/>
      <c r="M113" s="20"/>
      <c r="N113" s="20"/>
      <c r="O113" s="20"/>
    </row>
    <row r="114" spans="1:15" ht="68.25">
      <c r="A114" s="7" t="s">
        <v>336</v>
      </c>
      <c r="B114" s="7" t="s">
        <v>337</v>
      </c>
      <c r="C114" s="7" t="s">
        <v>244</v>
      </c>
      <c r="D114" s="19">
        <v>3</v>
      </c>
      <c r="E114" s="7" t="s">
        <v>254</v>
      </c>
      <c r="F114" s="19"/>
      <c r="G114" s="19"/>
      <c r="H114" s="19"/>
      <c r="I114" s="19"/>
      <c r="J114" s="19"/>
      <c r="K114" s="20"/>
      <c r="L114" s="20"/>
      <c r="M114" s="20"/>
      <c r="N114" s="20"/>
      <c r="O114" s="20"/>
    </row>
    <row r="115" spans="1:15" ht="68.25">
      <c r="A115" s="7" t="s">
        <v>122</v>
      </c>
      <c r="B115" s="7" t="s">
        <v>338</v>
      </c>
      <c r="C115" s="7" t="s">
        <v>229</v>
      </c>
      <c r="D115" s="19">
        <v>12</v>
      </c>
      <c r="E115" s="7" t="s">
        <v>254</v>
      </c>
      <c r="F115" s="19"/>
      <c r="G115" s="19"/>
      <c r="H115" s="19"/>
      <c r="I115" s="19"/>
      <c r="J115" s="19"/>
      <c r="K115" s="20"/>
      <c r="L115" s="20"/>
      <c r="M115" s="20"/>
      <c r="N115" s="20"/>
      <c r="O115" s="20"/>
    </row>
    <row r="116" spans="1:15" ht="158.25">
      <c r="A116" s="7" t="s">
        <v>140</v>
      </c>
      <c r="B116" s="7" t="s">
        <v>339</v>
      </c>
      <c r="C116" s="7" t="s">
        <v>340</v>
      </c>
      <c r="D116" s="19">
        <v>243</v>
      </c>
      <c r="E116" s="7" t="s">
        <v>259</v>
      </c>
      <c r="F116" s="19"/>
      <c r="G116" s="19"/>
      <c r="H116" s="19"/>
      <c r="I116" s="19"/>
      <c r="J116" s="19"/>
      <c r="K116" s="20"/>
      <c r="L116" s="20"/>
      <c r="M116" s="20"/>
      <c r="N116" s="20"/>
      <c r="O116" s="20"/>
    </row>
    <row r="117" spans="1:15" ht="214.5">
      <c r="A117" s="7" t="s">
        <v>341</v>
      </c>
      <c r="B117" s="7" t="s">
        <v>317</v>
      </c>
      <c r="C117" s="7" t="s">
        <v>342</v>
      </c>
      <c r="D117" s="19">
        <v>8</v>
      </c>
      <c r="E117" s="7" t="s">
        <v>256</v>
      </c>
      <c r="F117" s="19"/>
      <c r="G117" s="19"/>
      <c r="H117" s="19"/>
      <c r="I117" s="19"/>
      <c r="J117" s="19"/>
      <c r="K117" s="20"/>
      <c r="L117" s="20"/>
      <c r="M117" s="20"/>
      <c r="N117" s="20"/>
      <c r="O117" s="20"/>
    </row>
    <row r="118" spans="1:15" ht="169.5">
      <c r="A118" s="7" t="s">
        <v>343</v>
      </c>
      <c r="B118" s="7" t="s">
        <v>344</v>
      </c>
      <c r="C118" s="7" t="s">
        <v>345</v>
      </c>
      <c r="D118" s="19">
        <v>21</v>
      </c>
      <c r="E118" s="7" t="s">
        <v>256</v>
      </c>
      <c r="F118" s="19"/>
      <c r="G118" s="19"/>
      <c r="H118" s="19"/>
      <c r="I118" s="19"/>
      <c r="J118" s="19"/>
      <c r="K118" s="20"/>
      <c r="L118" s="20"/>
      <c r="M118" s="20"/>
      <c r="N118" s="20"/>
      <c r="O118" s="20"/>
    </row>
    <row r="119" spans="1:15" ht="259.5">
      <c r="A119" s="7" t="s">
        <v>346</v>
      </c>
      <c r="B119" s="7" t="s">
        <v>347</v>
      </c>
      <c r="C119" s="7" t="s">
        <v>348</v>
      </c>
      <c r="D119" s="19">
        <v>4</v>
      </c>
      <c r="E119" s="7" t="s">
        <v>256</v>
      </c>
      <c r="F119" s="19"/>
      <c r="G119" s="19"/>
      <c r="H119" s="19"/>
      <c r="I119" s="19"/>
      <c r="J119" s="19"/>
      <c r="K119" s="20"/>
      <c r="L119" s="20"/>
      <c r="M119" s="20"/>
      <c r="N119" s="20"/>
      <c r="O119" s="20"/>
    </row>
    <row r="120" spans="1:15" ht="326.25">
      <c r="A120" s="7" t="s">
        <v>349</v>
      </c>
      <c r="B120" s="7" t="s">
        <v>350</v>
      </c>
      <c r="C120" s="8" t="s">
        <v>351</v>
      </c>
      <c r="D120" s="19">
        <v>2</v>
      </c>
      <c r="E120" s="7" t="s">
        <v>256</v>
      </c>
      <c r="F120" s="19"/>
      <c r="G120" s="19"/>
      <c r="H120" s="19"/>
      <c r="I120" s="19"/>
      <c r="J120" s="19"/>
      <c r="K120" s="20"/>
      <c r="L120" s="20"/>
      <c r="M120" s="20"/>
      <c r="N120" s="20"/>
      <c r="O120" s="20"/>
    </row>
    <row r="121" spans="1:15" ht="214.5">
      <c r="A121" s="7" t="s">
        <v>352</v>
      </c>
      <c r="B121" s="7" t="s">
        <v>353</v>
      </c>
      <c r="C121" s="7" t="s">
        <v>354</v>
      </c>
      <c r="D121" s="19">
        <v>30</v>
      </c>
      <c r="E121" s="7" t="s">
        <v>260</v>
      </c>
      <c r="F121" s="19"/>
      <c r="G121" s="19"/>
      <c r="H121" s="19"/>
      <c r="I121" s="19"/>
      <c r="J121" s="19"/>
      <c r="K121" s="20"/>
      <c r="L121" s="20"/>
      <c r="M121" s="20"/>
      <c r="N121" s="20"/>
      <c r="O121" s="20"/>
    </row>
    <row r="122" spans="1:15" ht="68.25">
      <c r="A122" s="7" t="s">
        <v>355</v>
      </c>
      <c r="B122" s="7" t="s">
        <v>356</v>
      </c>
      <c r="C122" s="7" t="s">
        <v>357</v>
      </c>
      <c r="D122" s="19">
        <v>4</v>
      </c>
      <c r="E122" s="7" t="s">
        <v>254</v>
      </c>
      <c r="F122" s="19"/>
      <c r="G122" s="19"/>
      <c r="H122" s="19"/>
      <c r="I122" s="19"/>
      <c r="J122" s="19"/>
      <c r="K122" s="20"/>
      <c r="L122" s="20"/>
      <c r="M122" s="20"/>
      <c r="N122" s="20"/>
      <c r="O122" s="20"/>
    </row>
    <row r="123" spans="1:15" ht="158.25">
      <c r="A123" s="7" t="s">
        <v>358</v>
      </c>
      <c r="B123" s="7" t="s">
        <v>359</v>
      </c>
      <c r="C123" s="7" t="s">
        <v>388</v>
      </c>
      <c r="D123" s="19">
        <v>3</v>
      </c>
      <c r="E123" s="7" t="s">
        <v>256</v>
      </c>
      <c r="F123" s="19"/>
      <c r="G123" s="19"/>
      <c r="H123" s="19"/>
      <c r="I123" s="19"/>
      <c r="J123" s="19"/>
      <c r="K123" s="20"/>
      <c r="L123" s="20"/>
      <c r="M123" s="20"/>
      <c r="N123" s="20"/>
      <c r="O123" s="20"/>
    </row>
    <row r="124" spans="1:15" ht="315.75">
      <c r="A124" s="7" t="s">
        <v>360</v>
      </c>
      <c r="B124" s="7" t="s">
        <v>361</v>
      </c>
      <c r="C124" s="7" t="s">
        <v>362</v>
      </c>
      <c r="D124" s="19">
        <v>3</v>
      </c>
      <c r="E124" s="7" t="s">
        <v>256</v>
      </c>
      <c r="F124" s="19"/>
      <c r="G124" s="19"/>
      <c r="H124" s="19"/>
      <c r="I124" s="19"/>
      <c r="J124" s="19"/>
      <c r="K124" s="20"/>
      <c r="L124" s="20"/>
      <c r="M124" s="20"/>
      <c r="N124" s="20"/>
      <c r="O124" s="20"/>
    </row>
    <row r="125" spans="1:15" ht="180.75">
      <c r="A125" s="7" t="s">
        <v>363</v>
      </c>
      <c r="B125" s="7" t="s">
        <v>364</v>
      </c>
      <c r="C125" s="17" t="s">
        <v>365</v>
      </c>
      <c r="D125" s="19">
        <v>3</v>
      </c>
      <c r="E125" s="7" t="s">
        <v>256</v>
      </c>
      <c r="F125" s="19"/>
      <c r="G125" s="19"/>
      <c r="H125" s="19"/>
      <c r="I125" s="19"/>
      <c r="J125" s="19"/>
      <c r="K125" s="20"/>
      <c r="L125" s="20"/>
      <c r="M125" s="20"/>
      <c r="N125" s="20"/>
      <c r="O125" s="20"/>
    </row>
    <row r="126" spans="1:15" ht="338.25">
      <c r="A126" s="19" t="s">
        <v>366</v>
      </c>
      <c r="B126" s="19" t="s">
        <v>367</v>
      </c>
      <c r="C126" s="7" t="s">
        <v>250</v>
      </c>
      <c r="D126" s="19">
        <v>27</v>
      </c>
      <c r="E126" s="19" t="s">
        <v>259</v>
      </c>
      <c r="F126" s="19"/>
      <c r="G126" s="19"/>
      <c r="H126" s="19"/>
      <c r="I126" s="19"/>
      <c r="J126" s="19"/>
      <c r="K126" s="20"/>
      <c r="L126" s="20"/>
      <c r="M126" s="20"/>
      <c r="N126" s="20"/>
      <c r="O126" s="20"/>
    </row>
    <row r="127" spans="1:15">
      <c r="K127" s="6">
        <f>SUM(K3:K126)</f>
        <v>0</v>
      </c>
      <c r="L127" s="6">
        <f>SUM(L3:L126)</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D399-A26D-4941-9097-E332D8814704}">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SKL. 2- OBVEZILNI MATERIAL</vt: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 Tadeja</dc:creator>
  <cp:lastModifiedBy>up. Tadeja</cp:lastModifiedBy>
  <dcterms:created xsi:type="dcterms:W3CDTF">2026-04-10T09:18:05Z</dcterms:created>
  <dcterms:modified xsi:type="dcterms:W3CDTF">2026-07-08T05:54:14Z</dcterms:modified>
</cp:coreProperties>
</file>